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60" windowHeight="7695" activeTab="1"/>
  </bookViews>
  <sheets>
    <sheet name="use" sheetId="14" r:id="rId1"/>
    <sheet name="use (2)" sheetId="15" r:id="rId2"/>
  </sheets>
  <definedNames>
    <definedName name="_xlnm.Print_Titles" localSheetId="0">use!$8:$9</definedName>
    <definedName name="_xlnm.Print_Titles" localSheetId="1">'use (2)'!$8:$9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5" l="1"/>
  <c r="R25" i="15"/>
  <c r="Q25" i="15"/>
  <c r="N25" i="15"/>
  <c r="M25" i="15"/>
  <c r="I25" i="15"/>
  <c r="H25" i="15"/>
  <c r="G25" i="15"/>
  <c r="F25" i="15"/>
  <c r="E25" i="15"/>
  <c r="D25" i="15"/>
  <c r="O24" i="15"/>
  <c r="K24" i="15"/>
  <c r="J24" i="15"/>
  <c r="O23" i="15"/>
  <c r="K23" i="15"/>
  <c r="J23" i="15"/>
  <c r="O21" i="15"/>
  <c r="K21" i="15"/>
  <c r="J21" i="15"/>
  <c r="O20" i="15"/>
  <c r="K20" i="15"/>
  <c r="J20" i="15"/>
  <c r="O18" i="15"/>
  <c r="K18" i="15"/>
  <c r="J18" i="15"/>
  <c r="O16" i="15"/>
  <c r="K16" i="15"/>
  <c r="J16" i="15"/>
  <c r="O14" i="15"/>
  <c r="K14" i="15"/>
  <c r="J14" i="15"/>
  <c r="O12" i="15"/>
  <c r="K12" i="15"/>
  <c r="J12" i="15"/>
  <c r="O11" i="15"/>
  <c r="K11" i="15"/>
  <c r="J11" i="15"/>
  <c r="L23" i="15" l="1"/>
  <c r="L11" i="15"/>
  <c r="L14" i="15"/>
  <c r="S14" i="15" s="1"/>
  <c r="L16" i="15"/>
  <c r="S16" i="15" s="1"/>
  <c r="L20" i="15"/>
  <c r="S20" i="15" s="1"/>
  <c r="O25" i="15"/>
  <c r="L24" i="15"/>
  <c r="P24" i="15" s="1"/>
  <c r="K25" i="15"/>
  <c r="L18" i="15"/>
  <c r="P18" i="15" s="1"/>
  <c r="J25" i="15"/>
  <c r="L12" i="15"/>
  <c r="P12" i="15" s="1"/>
  <c r="L21" i="15"/>
  <c r="P21" i="15" s="1"/>
  <c r="S23" i="15"/>
  <c r="P11" i="15"/>
  <c r="S11" i="15"/>
  <c r="P23" i="15"/>
  <c r="S55" i="14"/>
  <c r="S48" i="14"/>
  <c r="P48" i="14"/>
  <c r="S43" i="14"/>
  <c r="P43" i="14"/>
  <c r="S40" i="14"/>
  <c r="P40" i="14"/>
  <c r="S39" i="14"/>
  <c r="P39" i="14"/>
  <c r="S36" i="14"/>
  <c r="P36" i="14"/>
  <c r="S29" i="14"/>
  <c r="P29" i="14"/>
  <c r="S23" i="14"/>
  <c r="P23" i="14"/>
  <c r="S18" i="14"/>
  <c r="P18" i="14"/>
  <c r="S15" i="14"/>
  <c r="P15" i="14"/>
  <c r="S21" i="15" l="1"/>
  <c r="P14" i="15"/>
  <c r="S24" i="15"/>
  <c r="S18" i="15"/>
  <c r="P20" i="15"/>
  <c r="P16" i="15"/>
  <c r="S12" i="15"/>
  <c r="L25" i="15"/>
  <c r="N55" i="14"/>
  <c r="M55" i="14"/>
  <c r="I55" i="14"/>
  <c r="H55" i="14"/>
  <c r="G55" i="14"/>
  <c r="F55" i="14"/>
  <c r="E55" i="14"/>
  <c r="D55" i="14"/>
  <c r="O52" i="14"/>
  <c r="O53" i="14"/>
  <c r="O54" i="14"/>
  <c r="O51" i="14"/>
  <c r="K52" i="14"/>
  <c r="K53" i="14"/>
  <c r="K54" i="14"/>
  <c r="K51" i="14"/>
  <c r="J52" i="14"/>
  <c r="L52" i="14" s="1"/>
  <c r="J53" i="14"/>
  <c r="L53" i="14" s="1"/>
  <c r="J54" i="14"/>
  <c r="L54" i="14" s="1"/>
  <c r="J51" i="14"/>
  <c r="L51" i="14" s="1"/>
  <c r="O44" i="14"/>
  <c r="O45" i="14"/>
  <c r="O46" i="14"/>
  <c r="O47" i="14"/>
  <c r="O48" i="14"/>
  <c r="O49" i="14"/>
  <c r="O43" i="14"/>
  <c r="K44" i="14"/>
  <c r="K45" i="14"/>
  <c r="K46" i="14"/>
  <c r="K47" i="14"/>
  <c r="K48" i="14"/>
  <c r="K49" i="14"/>
  <c r="K43" i="14"/>
  <c r="J44" i="14"/>
  <c r="L44" i="14" s="1"/>
  <c r="J45" i="14"/>
  <c r="J46" i="14"/>
  <c r="L46" i="14" s="1"/>
  <c r="J47" i="14"/>
  <c r="L47" i="14" s="1"/>
  <c r="J48" i="14"/>
  <c r="L48" i="14" s="1"/>
  <c r="J49" i="14"/>
  <c r="J43" i="14"/>
  <c r="L43" i="14" s="1"/>
  <c r="O39" i="14"/>
  <c r="O40" i="14"/>
  <c r="O41" i="14"/>
  <c r="O38" i="14"/>
  <c r="K39" i="14"/>
  <c r="K40" i="14"/>
  <c r="K41" i="14"/>
  <c r="K38" i="14"/>
  <c r="J39" i="14"/>
  <c r="L39" i="14" s="1"/>
  <c r="J40" i="14"/>
  <c r="L40" i="14" s="1"/>
  <c r="J41" i="14"/>
  <c r="L41" i="14" s="1"/>
  <c r="J38" i="14"/>
  <c r="L38" i="14" s="1"/>
  <c r="O36" i="14"/>
  <c r="K36" i="14"/>
  <c r="J36" i="14"/>
  <c r="O30" i="14"/>
  <c r="O31" i="14"/>
  <c r="O32" i="14"/>
  <c r="O33" i="14"/>
  <c r="O34" i="14"/>
  <c r="O29" i="14"/>
  <c r="K30" i="14"/>
  <c r="K31" i="14"/>
  <c r="K32" i="14"/>
  <c r="K33" i="14"/>
  <c r="K34" i="14"/>
  <c r="K29" i="14"/>
  <c r="J30" i="14"/>
  <c r="L30" i="14" s="1"/>
  <c r="J31" i="14"/>
  <c r="L31" i="14" s="1"/>
  <c r="J32" i="14"/>
  <c r="J33" i="14"/>
  <c r="J34" i="14"/>
  <c r="L34" i="14" s="1"/>
  <c r="J29" i="14"/>
  <c r="L29" i="14" s="1"/>
  <c r="O26" i="14"/>
  <c r="O27" i="14"/>
  <c r="O25" i="14"/>
  <c r="K26" i="14"/>
  <c r="K27" i="14"/>
  <c r="K25" i="14"/>
  <c r="L25" i="14" s="1"/>
  <c r="J26" i="14"/>
  <c r="L26" i="14" s="1"/>
  <c r="J27" i="14"/>
  <c r="L27" i="14" s="1"/>
  <c r="J25" i="14"/>
  <c r="O23" i="14"/>
  <c r="K23" i="14"/>
  <c r="L23" i="14" s="1"/>
  <c r="J23" i="14"/>
  <c r="O21" i="14"/>
  <c r="K21" i="14"/>
  <c r="J21" i="14"/>
  <c r="Q55" i="14"/>
  <c r="R55" i="14"/>
  <c r="O12" i="14"/>
  <c r="O13" i="14"/>
  <c r="O14" i="14"/>
  <c r="O15" i="14"/>
  <c r="O16" i="14"/>
  <c r="O17" i="14"/>
  <c r="O18" i="14"/>
  <c r="O19" i="14"/>
  <c r="O11" i="14"/>
  <c r="K12" i="14"/>
  <c r="K13" i="14"/>
  <c r="K14" i="14"/>
  <c r="K15" i="14"/>
  <c r="K16" i="14"/>
  <c r="K17" i="14"/>
  <c r="K18" i="14"/>
  <c r="K19" i="14"/>
  <c r="K11" i="14"/>
  <c r="J12" i="14"/>
  <c r="J13" i="14"/>
  <c r="L13" i="14" s="1"/>
  <c r="J14" i="14"/>
  <c r="J15" i="14"/>
  <c r="J16" i="14"/>
  <c r="J17" i="14"/>
  <c r="L17" i="14" s="1"/>
  <c r="J18" i="14"/>
  <c r="J19" i="14"/>
  <c r="J11" i="14"/>
  <c r="S25" i="15" l="1"/>
  <c r="K55" i="14"/>
  <c r="L33" i="14"/>
  <c r="L49" i="14"/>
  <c r="L45" i="14"/>
  <c r="L32" i="14"/>
  <c r="L36" i="14"/>
  <c r="L21" i="14"/>
  <c r="J55" i="14"/>
  <c r="O55" i="14"/>
  <c r="L19" i="14"/>
  <c r="L15" i="14"/>
  <c r="L18" i="14"/>
  <c r="L14" i="14"/>
  <c r="L11" i="14"/>
  <c r="L16" i="14"/>
  <c r="L12" i="14"/>
  <c r="L55" i="14" l="1"/>
</calcChain>
</file>

<file path=xl/sharedStrings.xml><?xml version="1.0" encoding="utf-8"?>
<sst xmlns="http://schemas.openxmlformats.org/spreadsheetml/2006/main" count="158" uniqueCount="70">
  <si>
    <t>CỘNG HÒA XÃ HỘI CHỦ NGHĨA VIỆT NAM</t>
  </si>
  <si>
    <t>Công nghệ kỹ thuật phần cứng máy tính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</si>
  <si>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</si>
  <si>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</si>
  <si>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</si>
  <si>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</si>
  <si>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</si>
  <si>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</si>
  <si>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</si>
  <si>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</si>
  <si>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</si>
  <si>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</si>
  <si>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</si>
  <si>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</si>
  <si>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</si>
  <si>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</si>
  <si>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</si>
  <si>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</si>
  <si>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</si>
  <si>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</si>
  <si>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</si>
  <si>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</si>
  <si>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</si>
  <si>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</si>
  <si>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</si>
  <si>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</si>
  <si>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</si>
  <si>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</si>
  <si>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</si>
  <si>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</si>
  <si>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</si>
  <si>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</si>
  <si>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</si>
  <si>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</si>
  <si>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</si>
  <si>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</si>
  <si>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</si>
  <si>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</si>
  <si>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</si>
  <si>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 xml:space="preserve">Lập trình máy tính  </t>
  </si>
  <si>
    <t>Tin học ứng dụng</t>
  </si>
  <si>
    <t>TỔNG CỘNG</t>
  </si>
  <si>
    <t>TT</t>
  </si>
  <si>
    <t>TRƯỜNG CAO ĐẲNG LÝ TỰ TRỌNG</t>
  </si>
  <si>
    <t xml:space="preserve">   THÀNH PHỐ HỒ CHÍ MINH</t>
  </si>
  <si>
    <t>Kỹ thuật xây dựng</t>
  </si>
  <si>
    <t>Cơ điện tử</t>
  </si>
  <si>
    <t>Cơ khí chế tạo</t>
  </si>
  <si>
    <t>Thiết kế đồ họa</t>
  </si>
  <si>
    <t>Thương mại điện tử</t>
  </si>
  <si>
    <t>KHOA XÂY DỰNG</t>
  </si>
  <si>
    <t xml:space="preserve">        Độc lập - Tự do - Hạnh phúc</t>
  </si>
  <si>
    <t>BÁO CÁO SỐ LƯỢNG CÁC NGÀNH</t>
  </si>
  <si>
    <t>Quyết định 41</t>
  </si>
  <si>
    <t>Tuyển sinh 2018</t>
  </si>
  <si>
    <t>Quyết định
 41 a</t>
  </si>
  <si>
    <t>Quyết định
 41 b</t>
  </si>
  <si>
    <t>Trung cấp</t>
  </si>
  <si>
    <t>Cao đẳng</t>
  </si>
  <si>
    <t>TÊN NGÀNH</t>
  </si>
  <si>
    <t>Công nghệ kỹ thuật  máy tính</t>
  </si>
  <si>
    <t>Công nghệ may</t>
  </si>
  <si>
    <t>Phòng Tuyển sinh - Đào tạo</t>
  </si>
  <si>
    <t>Thành phố Hồ Chí Minh, ngày  15   tháng  5  năm 2019</t>
  </si>
  <si>
    <t>Chỉ tiêu được cấp</t>
  </si>
  <si>
    <t>% vượt</t>
  </si>
  <si>
    <t>Số chỉ tiêu
đề nghị thêm</t>
  </si>
  <si>
    <t>SỐ LIỆU CÁC NGÀNH XIN TĂNG CHỈ TIÊU</t>
  </si>
  <si>
    <t>PHÒNG TUYỂN SINH - ĐÀO TẠO</t>
  </si>
  <si>
    <t>Độc lập - Tự do -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</si>
</sst>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2"/>
    </font>
    <font>
      <sz val="13"/>
      <name val="Times New Roman"/>
      <family val="2"/>
    </font>
    <font>
      <b/>
      <u/>
      <sz val="12"/>
      <name val="Times New Roman"/>
      <family val="2"/>
    </font>
    <font>
      <b/>
      <sz val="13"/>
      <color rgb="FFFF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/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1" fillId="0" borderId="0" xfId="0" applyFont="1" applyFill="1" applyAlignment="1">
      <alignment horizontal="left" indent="6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441614</xdr:colOff>
      <xdr:row>2</xdr:row>
      <xdr:rowOff>199160</xdr:rowOff>
    </xdr:from>
    <xdr:to>
      <xdr:col>2</xdr:col>
      <xdr:colOff>1108364</xdr:colOff>
      <xdr:row>2</xdr:row>
      <xdr:rowOff>199160</xdr:rowOff>
    </xdr:to>
    <xdr:cxnSp macro="">
      <xdr:nvCxnSpPr>
        <xdr:cNvPr id="2" name="Straight Connector 1"/>
        <xdr:cNvCxnSpPr/>
      </xdr:nvCxnSpPr>
      <xdr:spPr>
        <a:xfrm>
          <a:off x="784514" y="618260"/>
          <a:ext cx="6667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424295</xdr:colOff>
      <xdr:row>2</xdr:row>
      <xdr:rowOff>8659</xdr:rowOff>
    </xdr:from>
    <xdr:to>
      <xdr:col>13</xdr:col>
      <xdr:colOff>138545</xdr:colOff>
      <xdr:row>2</xdr:row>
      <xdr:rowOff>8659</xdr:rowOff>
    </xdr:to>
    <xdr:cxnSp macro="">
      <xdr:nvCxnSpPr>
        <xdr:cNvPr id="5" name="Straight Connector 4"/>
        <xdr:cNvCxnSpPr/>
      </xdr:nvCxnSpPr>
      <xdr:spPr>
        <a:xfrm>
          <a:off x="6407727" y="424295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441614</xdr:colOff>
      <xdr:row>2</xdr:row>
      <xdr:rowOff>199160</xdr:rowOff>
    </xdr:from>
    <xdr:to>
      <xdr:col>2</xdr:col>
      <xdr:colOff>1108364</xdr:colOff>
      <xdr:row>2</xdr:row>
      <xdr:rowOff>199160</xdr:rowOff>
    </xdr:to>
    <xdr:cxnSp macro="">
      <xdr:nvCxnSpPr>
        <xdr:cNvPr id="2" name="Straight Connector 1"/>
        <xdr:cNvCxnSpPr/>
      </xdr:nvCxnSpPr>
      <xdr:spPr>
        <a:xfrm>
          <a:off x="784514" y="618260"/>
          <a:ext cx="6667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zoomScale="110" zoomScaleNormal="110" workbookViewId="0">
      <selection activeCell="T11" sqref="T11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2.5" style="3" customWidth="1"/>
    <col min="4" max="11" width="7.5" style="2" customWidth="1"/>
    <col min="12" max="12" width="8" style="2" customWidth="1"/>
    <col min="13" max="14" width="7.5" style="2" customWidth="1"/>
    <col min="15" max="15" width="8" style="2" customWidth="1"/>
    <col min="16" max="16" width="9.375" style="2" customWidth="1"/>
    <col min="17" max="18" width="8.625" style="4" hidden="1" customWidth="1"/>
    <col min="19" max="16384" width="9" style="3"/>
  </cols>
  <sheetData>
    <row r="1" spans="1:19" ht="16.5" customHeight="1" x14ac:dyDescent="0.25">
      <c r="A1" s="1" t="s">
        <v>26</v>
      </c>
      <c r="H1" s="56" t="s">
        <v>0</v>
      </c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9" ht="16.5" customHeight="1" x14ac:dyDescent="0.25">
      <c r="A2" s="55" t="s">
        <v>43</v>
      </c>
      <c r="B2" s="55"/>
      <c r="C2" s="55"/>
      <c r="D2" s="55"/>
      <c r="E2" s="55"/>
      <c r="F2" s="55"/>
      <c r="G2" s="21"/>
      <c r="H2" s="56" t="s">
        <v>51</v>
      </c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9" ht="16.5" customHeight="1" x14ac:dyDescent="0.25">
      <c r="A3" s="5" t="s">
        <v>44</v>
      </c>
      <c r="H3" s="57"/>
      <c r="I3" s="57"/>
      <c r="J3" s="57"/>
      <c r="K3" s="57"/>
      <c r="L3" s="57"/>
      <c r="M3" s="57"/>
      <c r="N3" s="57"/>
      <c r="O3" s="57"/>
      <c r="P3" s="57"/>
    </row>
    <row r="4" spans="1:19" x14ac:dyDescent="0.25">
      <c r="H4" s="57" t="s">
        <v>63</v>
      </c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9" ht="12.75" customHeight="1" x14ac:dyDescent="0.25"/>
    <row r="6" spans="1:19" ht="18.75" customHeight="1" x14ac:dyDescent="0.25">
      <c r="A6" s="58" t="s">
        <v>52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9" ht="18.7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9" ht="45" customHeight="1" x14ac:dyDescent="0.25">
      <c r="A8" s="59" t="s">
        <v>42</v>
      </c>
      <c r="B8" s="25"/>
      <c r="C8" s="61" t="s">
        <v>59</v>
      </c>
      <c r="D8" s="63" t="s">
        <v>53</v>
      </c>
      <c r="E8" s="64"/>
      <c r="F8" s="63" t="s">
        <v>55</v>
      </c>
      <c r="G8" s="64"/>
      <c r="H8" s="63" t="s">
        <v>56</v>
      </c>
      <c r="I8" s="64"/>
      <c r="J8" s="63" t="s">
        <v>64</v>
      </c>
      <c r="K8" s="64"/>
      <c r="L8" s="65" t="s">
        <v>41</v>
      </c>
      <c r="M8" s="63" t="s">
        <v>54</v>
      </c>
      <c r="N8" s="64"/>
      <c r="O8" s="67" t="s">
        <v>41</v>
      </c>
      <c r="P8" s="49" t="s">
        <v>65</v>
      </c>
      <c r="S8" s="48" t="s">
        <v>66</v>
      </c>
    </row>
    <row r="9" spans="1:19" s="14" customFormat="1" ht="65.25" customHeight="1" x14ac:dyDescent="0.25">
      <c r="A9" s="60"/>
      <c r="B9" s="15" t="s">
        <v>37</v>
      </c>
      <c r="C9" s="62"/>
      <c r="D9" s="15" t="s">
        <v>57</v>
      </c>
      <c r="E9" s="15" t="s">
        <v>58</v>
      </c>
      <c r="F9" s="15" t="s">
        <v>57</v>
      </c>
      <c r="G9" s="15" t="s">
        <v>58</v>
      </c>
      <c r="H9" s="15" t="s">
        <v>57</v>
      </c>
      <c r="I9" s="15" t="s">
        <v>58</v>
      </c>
      <c r="J9" s="15" t="s">
        <v>57</v>
      </c>
      <c r="K9" s="15" t="s">
        <v>58</v>
      </c>
      <c r="L9" s="66"/>
      <c r="M9" s="15" t="s">
        <v>57</v>
      </c>
      <c r="N9" s="15" t="s">
        <v>58</v>
      </c>
      <c r="O9" s="68"/>
      <c r="P9" s="49"/>
      <c r="Q9" s="26"/>
      <c r="R9" s="15"/>
      <c r="S9" s="49"/>
    </row>
    <row r="10" spans="1:19" s="6" customFormat="1" ht="33.950000000000003" customHeight="1" x14ac:dyDescent="0.25">
      <c r="A10" s="27" t="s">
        <v>29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6"/>
      <c r="M10" s="28"/>
      <c r="N10" s="28"/>
      <c r="O10" s="39"/>
      <c r="P10" s="28"/>
      <c r="Q10" s="28"/>
      <c r="R10" s="29"/>
      <c r="S10" s="45"/>
    </row>
    <row r="11" spans="1:19" s="8" customFormat="1" ht="31.5" customHeight="1" x14ac:dyDescent="0.25">
      <c r="A11" s="17">
        <v>1</v>
      </c>
      <c r="B11" s="17">
        <v>5480205</v>
      </c>
      <c r="C11" s="9" t="s">
        <v>40</v>
      </c>
      <c r="D11" s="17">
        <v>30</v>
      </c>
      <c r="E11" s="17">
        <v>35</v>
      </c>
      <c r="F11" s="17">
        <v>20</v>
      </c>
      <c r="G11" s="17">
        <v>15</v>
      </c>
      <c r="H11" s="17">
        <v>0</v>
      </c>
      <c r="I11" s="17">
        <v>10</v>
      </c>
      <c r="J11" s="10">
        <f>SUM(D11+F11+H11)</f>
        <v>50</v>
      </c>
      <c r="K11" s="10">
        <f>SUM(E11+G11+I11)</f>
        <v>60</v>
      </c>
      <c r="L11" s="37">
        <f>J11+K11</f>
        <v>110</v>
      </c>
      <c r="M11" s="17">
        <v>76</v>
      </c>
      <c r="N11" s="17">
        <v>32</v>
      </c>
      <c r="O11" s="40">
        <f>M11+N11</f>
        <v>108</v>
      </c>
      <c r="P11" s="17"/>
      <c r="Q11" s="17" t="s">
        <v>38</v>
      </c>
      <c r="R11" s="17"/>
      <c r="S11" s="9"/>
    </row>
    <row r="12" spans="1:19" s="8" customFormat="1" ht="31.5" customHeight="1" x14ac:dyDescent="0.25">
      <c r="A12" s="17">
        <v>2</v>
      </c>
      <c r="B12" s="17">
        <v>5480214</v>
      </c>
      <c r="C12" s="9" t="s">
        <v>3</v>
      </c>
      <c r="D12" s="17">
        <v>30</v>
      </c>
      <c r="E12" s="17">
        <v>35</v>
      </c>
      <c r="F12" s="17">
        <v>20</v>
      </c>
      <c r="G12" s="17">
        <v>15</v>
      </c>
      <c r="H12" s="17">
        <v>0</v>
      </c>
      <c r="I12" s="17">
        <v>20</v>
      </c>
      <c r="J12" s="10">
        <f t="shared" ref="J12:J19" si="0">SUM(D12+F12+H12)</f>
        <v>50</v>
      </c>
      <c r="K12" s="10">
        <f t="shared" ref="K12:K19" si="1">SUM(E12+G12+I12)</f>
        <v>70</v>
      </c>
      <c r="L12" s="37">
        <f t="shared" ref="L12:L19" si="2">J12+K12</f>
        <v>120</v>
      </c>
      <c r="M12" s="17">
        <v>47</v>
      </c>
      <c r="N12" s="17">
        <v>0</v>
      </c>
      <c r="O12" s="40">
        <f t="shared" ref="O12:O19" si="3">M12+N12</f>
        <v>47</v>
      </c>
      <c r="P12" s="17"/>
      <c r="Q12" s="17" t="s">
        <v>38</v>
      </c>
      <c r="R12" s="17"/>
      <c r="S12" s="9"/>
    </row>
    <row r="13" spans="1:19" s="8" customFormat="1" ht="31.5" customHeight="1" x14ac:dyDescent="0.25">
      <c r="A13" s="17">
        <v>3</v>
      </c>
      <c r="B13" s="17">
        <v>5480105</v>
      </c>
      <c r="C13" s="11" t="s">
        <v>1</v>
      </c>
      <c r="D13" s="16">
        <v>30</v>
      </c>
      <c r="E13" s="16">
        <v>0</v>
      </c>
      <c r="F13" s="17">
        <v>20</v>
      </c>
      <c r="G13" s="17">
        <v>0</v>
      </c>
      <c r="H13" s="17">
        <v>20</v>
      </c>
      <c r="I13" s="17">
        <v>0</v>
      </c>
      <c r="J13" s="10">
        <f t="shared" si="0"/>
        <v>70</v>
      </c>
      <c r="K13" s="10">
        <f t="shared" si="1"/>
        <v>0</v>
      </c>
      <c r="L13" s="37">
        <f t="shared" si="2"/>
        <v>70</v>
      </c>
      <c r="M13" s="17">
        <v>72</v>
      </c>
      <c r="N13" s="17">
        <v>0</v>
      </c>
      <c r="O13" s="41">
        <f t="shared" si="3"/>
        <v>72</v>
      </c>
      <c r="P13" s="17"/>
      <c r="Q13" s="17" t="s">
        <v>38</v>
      </c>
      <c r="R13" s="17"/>
      <c r="S13" s="9"/>
    </row>
    <row r="14" spans="1:19" s="8" customFormat="1" ht="31.5" customHeight="1" x14ac:dyDescent="0.25">
      <c r="A14" s="17">
        <v>4</v>
      </c>
      <c r="B14" s="17"/>
      <c r="C14" s="11" t="s">
        <v>60</v>
      </c>
      <c r="D14" s="16">
        <v>0</v>
      </c>
      <c r="E14" s="16">
        <v>35</v>
      </c>
      <c r="F14" s="17">
        <v>0</v>
      </c>
      <c r="G14" s="17">
        <v>25</v>
      </c>
      <c r="H14" s="17">
        <v>0</v>
      </c>
      <c r="I14" s="17">
        <v>30</v>
      </c>
      <c r="J14" s="10">
        <f t="shared" si="0"/>
        <v>0</v>
      </c>
      <c r="K14" s="10">
        <f t="shared" si="1"/>
        <v>90</v>
      </c>
      <c r="L14" s="37">
        <f t="shared" si="2"/>
        <v>90</v>
      </c>
      <c r="M14" s="17">
        <v>0</v>
      </c>
      <c r="N14" s="17">
        <v>79</v>
      </c>
      <c r="O14" s="41">
        <f t="shared" si="3"/>
        <v>79</v>
      </c>
      <c r="P14" s="17"/>
      <c r="Q14" s="17"/>
      <c r="R14" s="17"/>
      <c r="S14" s="9"/>
    </row>
    <row r="15" spans="1:19" s="8" customFormat="1" ht="31.5" customHeight="1" x14ac:dyDescent="0.25">
      <c r="A15" s="17">
        <v>5</v>
      </c>
      <c r="B15" s="17">
        <v>5480207</v>
      </c>
      <c r="C15" s="11" t="s">
        <v>39</v>
      </c>
      <c r="D15" s="16">
        <v>50</v>
      </c>
      <c r="E15" s="16">
        <v>35</v>
      </c>
      <c r="F15" s="17">
        <v>0</v>
      </c>
      <c r="G15" s="17">
        <v>15</v>
      </c>
      <c r="H15" s="17">
        <v>0</v>
      </c>
      <c r="I15" s="17">
        <v>30</v>
      </c>
      <c r="J15" s="10">
        <f t="shared" si="0"/>
        <v>50</v>
      </c>
      <c r="K15" s="10">
        <f t="shared" si="1"/>
        <v>80</v>
      </c>
      <c r="L15" s="37">
        <f t="shared" si="2"/>
        <v>130</v>
      </c>
      <c r="M15" s="17">
        <v>87</v>
      </c>
      <c r="N15" s="17">
        <v>112</v>
      </c>
      <c r="O15" s="41">
        <f t="shared" si="3"/>
        <v>199</v>
      </c>
      <c r="P15" s="43">
        <f>O15/L15%</f>
        <v>153.07692307692307</v>
      </c>
      <c r="Q15" s="17" t="s">
        <v>38</v>
      </c>
      <c r="R15" s="17"/>
      <c r="S15" s="46">
        <f>O15-L15</f>
        <v>69</v>
      </c>
    </row>
    <row r="16" spans="1:19" s="8" customFormat="1" ht="31.5" customHeight="1" x14ac:dyDescent="0.25">
      <c r="A16" s="17">
        <v>6</v>
      </c>
      <c r="B16" s="17">
        <v>5480216</v>
      </c>
      <c r="C16" s="9" t="s">
        <v>4</v>
      </c>
      <c r="D16" s="17">
        <v>30</v>
      </c>
      <c r="E16" s="17">
        <v>35</v>
      </c>
      <c r="F16" s="17">
        <v>20</v>
      </c>
      <c r="G16" s="17">
        <v>15</v>
      </c>
      <c r="H16" s="17">
        <v>0</v>
      </c>
      <c r="I16" s="17">
        <v>20</v>
      </c>
      <c r="J16" s="10">
        <f t="shared" si="0"/>
        <v>50</v>
      </c>
      <c r="K16" s="10">
        <f t="shared" si="1"/>
        <v>70</v>
      </c>
      <c r="L16" s="37">
        <f t="shared" si="2"/>
        <v>120</v>
      </c>
      <c r="M16" s="17">
        <v>40</v>
      </c>
      <c r="N16" s="17">
        <v>0</v>
      </c>
      <c r="O16" s="41">
        <f t="shared" si="3"/>
        <v>40</v>
      </c>
      <c r="P16" s="17"/>
      <c r="Q16" s="17" t="s">
        <v>38</v>
      </c>
      <c r="R16" s="17"/>
      <c r="S16" s="9"/>
    </row>
    <row r="17" spans="1:32" s="8" customFormat="1" ht="31.5" customHeight="1" x14ac:dyDescent="0.25">
      <c r="A17" s="17">
        <v>7</v>
      </c>
      <c r="B17" s="17">
        <v>5480209</v>
      </c>
      <c r="C17" s="9" t="s">
        <v>2</v>
      </c>
      <c r="D17" s="17">
        <v>50</v>
      </c>
      <c r="E17" s="17">
        <v>70</v>
      </c>
      <c r="F17" s="17">
        <v>0</v>
      </c>
      <c r="G17" s="17">
        <v>0</v>
      </c>
      <c r="H17" s="17">
        <v>0</v>
      </c>
      <c r="I17" s="17">
        <v>50</v>
      </c>
      <c r="J17" s="10">
        <f t="shared" si="0"/>
        <v>50</v>
      </c>
      <c r="K17" s="10">
        <f t="shared" si="1"/>
        <v>120</v>
      </c>
      <c r="L17" s="37">
        <f t="shared" si="2"/>
        <v>170</v>
      </c>
      <c r="M17" s="17">
        <v>60</v>
      </c>
      <c r="N17" s="17">
        <v>109</v>
      </c>
      <c r="O17" s="41">
        <f t="shared" si="3"/>
        <v>169</v>
      </c>
      <c r="P17" s="17"/>
      <c r="Q17" s="17"/>
      <c r="R17" s="17"/>
      <c r="S17" s="9"/>
    </row>
    <row r="18" spans="1:32" s="8" customFormat="1" ht="31.5" customHeight="1" x14ac:dyDescent="0.25">
      <c r="A18" s="17">
        <v>8</v>
      </c>
      <c r="B18" s="17"/>
      <c r="C18" s="9" t="s">
        <v>48</v>
      </c>
      <c r="D18" s="17">
        <v>25</v>
      </c>
      <c r="E18" s="17">
        <v>25</v>
      </c>
      <c r="F18" s="17">
        <v>20</v>
      </c>
      <c r="G18" s="17">
        <v>15</v>
      </c>
      <c r="H18" s="17">
        <v>10</v>
      </c>
      <c r="I18" s="17">
        <v>20</v>
      </c>
      <c r="J18" s="10">
        <f t="shared" si="0"/>
        <v>55</v>
      </c>
      <c r="K18" s="10">
        <f t="shared" si="1"/>
        <v>60</v>
      </c>
      <c r="L18" s="37">
        <f t="shared" si="2"/>
        <v>115</v>
      </c>
      <c r="M18" s="17">
        <v>92</v>
      </c>
      <c r="N18" s="17">
        <v>71</v>
      </c>
      <c r="O18" s="41">
        <f t="shared" si="3"/>
        <v>163</v>
      </c>
      <c r="P18" s="43">
        <f>O18/L18%</f>
        <v>141.73913043478262</v>
      </c>
      <c r="Q18" s="17" t="s">
        <v>38</v>
      </c>
      <c r="R18" s="17"/>
      <c r="S18" s="46">
        <f>O18-L18</f>
        <v>48</v>
      </c>
    </row>
    <row r="19" spans="1:32" s="8" customFormat="1" ht="31.5" customHeight="1" x14ac:dyDescent="0.25">
      <c r="A19" s="17">
        <v>9</v>
      </c>
      <c r="B19" s="17"/>
      <c r="C19" s="9" t="s">
        <v>49</v>
      </c>
      <c r="D19" s="17">
        <v>20</v>
      </c>
      <c r="E19" s="17">
        <v>20</v>
      </c>
      <c r="F19" s="17">
        <v>20</v>
      </c>
      <c r="G19" s="17">
        <v>20</v>
      </c>
      <c r="H19" s="17">
        <v>0</v>
      </c>
      <c r="I19" s="17">
        <v>20</v>
      </c>
      <c r="J19" s="10">
        <f t="shared" si="0"/>
        <v>40</v>
      </c>
      <c r="K19" s="10">
        <f t="shared" si="1"/>
        <v>60</v>
      </c>
      <c r="L19" s="37">
        <f t="shared" si="2"/>
        <v>100</v>
      </c>
      <c r="M19" s="17">
        <v>0</v>
      </c>
      <c r="N19" s="17">
        <v>17</v>
      </c>
      <c r="O19" s="41">
        <f t="shared" si="3"/>
        <v>17</v>
      </c>
      <c r="P19" s="17"/>
      <c r="Q19" s="17" t="s">
        <v>38</v>
      </c>
      <c r="R19" s="17"/>
      <c r="S19" s="9"/>
    </row>
    <row r="20" spans="1:32" s="6" customFormat="1" ht="28.5" customHeight="1" x14ac:dyDescent="0.25">
      <c r="A20" s="27" t="s">
        <v>30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6"/>
      <c r="M20" s="28"/>
      <c r="N20" s="28"/>
      <c r="O20" s="42"/>
      <c r="P20" s="28"/>
      <c r="Q20" s="28"/>
      <c r="R20" s="29"/>
      <c r="S20" s="9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8" customFormat="1" ht="28.5" customHeight="1" x14ac:dyDescent="0.25">
      <c r="A21" s="17">
        <v>1</v>
      </c>
      <c r="B21" s="17">
        <v>5220206</v>
      </c>
      <c r="C21" s="9" t="s">
        <v>5</v>
      </c>
      <c r="D21" s="17">
        <v>50</v>
      </c>
      <c r="E21" s="17">
        <v>120</v>
      </c>
      <c r="F21" s="17">
        <v>40</v>
      </c>
      <c r="G21" s="17">
        <v>30</v>
      </c>
      <c r="H21" s="17">
        <v>20</v>
      </c>
      <c r="I21" s="17">
        <v>50</v>
      </c>
      <c r="J21" s="10">
        <f>SUM(D21+F21+H21)</f>
        <v>110</v>
      </c>
      <c r="K21" s="10">
        <f>SUM(E21+G21+I21)</f>
        <v>200</v>
      </c>
      <c r="L21" s="37">
        <f>J21+K21</f>
        <v>310</v>
      </c>
      <c r="M21" s="17">
        <v>180</v>
      </c>
      <c r="N21" s="17">
        <v>96</v>
      </c>
      <c r="O21" s="41">
        <f>M21+N21</f>
        <v>276</v>
      </c>
      <c r="P21" s="17"/>
      <c r="Q21" s="17" t="s">
        <v>38</v>
      </c>
      <c r="R21" s="17"/>
      <c r="S21" s="9"/>
    </row>
    <row r="22" spans="1:32" s="8" customFormat="1" ht="28.5" customHeight="1" x14ac:dyDescent="0.25">
      <c r="A22" s="30" t="s">
        <v>50</v>
      </c>
      <c r="B22" s="31"/>
      <c r="C22" s="31"/>
      <c r="D22" s="31"/>
      <c r="E22" s="31"/>
      <c r="F22" s="32"/>
      <c r="G22" s="32"/>
      <c r="H22" s="32"/>
      <c r="I22" s="32"/>
      <c r="J22" s="32"/>
      <c r="K22" s="32"/>
      <c r="L22" s="38"/>
      <c r="M22" s="32"/>
      <c r="N22" s="32"/>
      <c r="O22" s="42"/>
      <c r="P22" s="33"/>
      <c r="Q22" s="17"/>
      <c r="R22" s="17"/>
      <c r="S22" s="9"/>
    </row>
    <row r="23" spans="1:32" s="8" customFormat="1" ht="28.5" customHeight="1" x14ac:dyDescent="0.25">
      <c r="A23" s="17">
        <v>1</v>
      </c>
      <c r="B23" s="17">
        <v>5220206</v>
      </c>
      <c r="C23" s="9" t="s">
        <v>45</v>
      </c>
      <c r="D23" s="16">
        <v>0</v>
      </c>
      <c r="E23" s="16">
        <v>0</v>
      </c>
      <c r="F23" s="17">
        <v>0</v>
      </c>
      <c r="G23" s="17">
        <v>0</v>
      </c>
      <c r="H23" s="17">
        <v>30</v>
      </c>
      <c r="I23" s="17">
        <v>30</v>
      </c>
      <c r="J23" s="10">
        <f>SUM(D23+F23+H23)</f>
        <v>30</v>
      </c>
      <c r="K23" s="10">
        <f>SUM(E23+G23+I23)</f>
        <v>30</v>
      </c>
      <c r="L23" s="37">
        <f>J23+K23</f>
        <v>60</v>
      </c>
      <c r="M23" s="17">
        <v>24</v>
      </c>
      <c r="N23" s="17">
        <v>68</v>
      </c>
      <c r="O23" s="41">
        <f>M23+N23</f>
        <v>92</v>
      </c>
      <c r="P23" s="43">
        <f>O23/L23%</f>
        <v>153.33333333333334</v>
      </c>
      <c r="Q23" s="17" t="s">
        <v>38</v>
      </c>
      <c r="R23" s="17"/>
      <c r="S23" s="46">
        <f>O23-L23</f>
        <v>32</v>
      </c>
    </row>
    <row r="24" spans="1:32" s="6" customFormat="1" ht="27" customHeight="1" x14ac:dyDescent="0.25">
      <c r="A24" s="27" t="s">
        <v>31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6"/>
      <c r="M24" s="28"/>
      <c r="N24" s="28"/>
      <c r="O24" s="42"/>
      <c r="P24" s="28"/>
      <c r="Q24" s="28"/>
      <c r="R24" s="29"/>
      <c r="S24" s="9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8" customFormat="1" ht="33" customHeight="1" x14ac:dyDescent="0.25">
      <c r="A25" s="17">
        <v>1</v>
      </c>
      <c r="B25" s="17">
        <v>5340201</v>
      </c>
      <c r="C25" s="9" t="s">
        <v>6</v>
      </c>
      <c r="D25" s="17">
        <v>35</v>
      </c>
      <c r="E25" s="17">
        <v>70</v>
      </c>
      <c r="F25" s="17">
        <v>15</v>
      </c>
      <c r="G25" s="17">
        <v>20</v>
      </c>
      <c r="H25" s="17">
        <v>0</v>
      </c>
      <c r="I25" s="17">
        <v>40</v>
      </c>
      <c r="J25" s="10">
        <f>SUM(D25+F25+H25)</f>
        <v>50</v>
      </c>
      <c r="K25" s="10">
        <f>SUM(E25+G25+I25)</f>
        <v>130</v>
      </c>
      <c r="L25" s="37">
        <f>J25+K25</f>
        <v>180</v>
      </c>
      <c r="M25" s="17">
        <v>19</v>
      </c>
      <c r="N25" s="17">
        <v>0</v>
      </c>
      <c r="O25" s="41">
        <f>M25+N25</f>
        <v>19</v>
      </c>
      <c r="P25" s="17"/>
      <c r="Q25" s="19" t="s">
        <v>38</v>
      </c>
      <c r="R25" s="19"/>
      <c r="S25" s="45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s="8" customFormat="1" ht="27" customHeight="1" x14ac:dyDescent="0.25">
      <c r="A26" s="17">
        <v>2</v>
      </c>
      <c r="B26" s="17">
        <v>5340302</v>
      </c>
      <c r="C26" s="9" t="s">
        <v>7</v>
      </c>
      <c r="D26" s="17">
        <v>35</v>
      </c>
      <c r="E26" s="17">
        <v>70</v>
      </c>
      <c r="F26" s="17">
        <v>15</v>
      </c>
      <c r="G26" s="17">
        <v>20</v>
      </c>
      <c r="H26" s="17">
        <v>0</v>
      </c>
      <c r="I26" s="17">
        <v>40</v>
      </c>
      <c r="J26" s="10">
        <f t="shared" ref="J26:J27" si="4">SUM(D26+F26+H26)</f>
        <v>50</v>
      </c>
      <c r="K26" s="10">
        <f t="shared" ref="K26:K27" si="5">SUM(E26+G26+I26)</f>
        <v>130</v>
      </c>
      <c r="L26" s="37">
        <f t="shared" ref="L26:L27" si="6">J26+K26</f>
        <v>180</v>
      </c>
      <c r="M26" s="17">
        <v>69</v>
      </c>
      <c r="N26" s="17">
        <v>115</v>
      </c>
      <c r="O26" s="41">
        <f t="shared" ref="O26:O27" si="7">M26+N26</f>
        <v>184</v>
      </c>
      <c r="P26" s="17"/>
      <c r="Q26" s="19" t="s">
        <v>38</v>
      </c>
      <c r="R26" s="19"/>
      <c r="S26" s="9"/>
    </row>
    <row r="27" spans="1:32" s="8" customFormat="1" ht="27" customHeight="1" x14ac:dyDescent="0.25">
      <c r="A27" s="17">
        <v>3</v>
      </c>
      <c r="B27" s="17">
        <v>5340417</v>
      </c>
      <c r="C27" s="11" t="s">
        <v>8</v>
      </c>
      <c r="D27" s="16">
        <v>35</v>
      </c>
      <c r="E27" s="16">
        <v>70</v>
      </c>
      <c r="F27" s="17">
        <v>15</v>
      </c>
      <c r="G27" s="17">
        <v>20</v>
      </c>
      <c r="H27" s="17">
        <v>0</v>
      </c>
      <c r="I27" s="17">
        <v>40</v>
      </c>
      <c r="J27" s="10">
        <f t="shared" si="4"/>
        <v>50</v>
      </c>
      <c r="K27" s="10">
        <f t="shared" si="5"/>
        <v>130</v>
      </c>
      <c r="L27" s="37">
        <f t="shared" si="6"/>
        <v>180</v>
      </c>
      <c r="M27" s="17">
        <v>101</v>
      </c>
      <c r="N27" s="17">
        <v>96</v>
      </c>
      <c r="O27" s="41">
        <f t="shared" si="7"/>
        <v>197</v>
      </c>
      <c r="P27" s="17"/>
      <c r="Q27" s="19"/>
      <c r="R27" s="19"/>
      <c r="S27" s="9"/>
    </row>
    <row r="28" spans="1:32" s="6" customFormat="1" ht="27.75" customHeight="1" x14ac:dyDescent="0.25">
      <c r="A28" s="7" t="s">
        <v>32</v>
      </c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36"/>
      <c r="M28" s="28"/>
      <c r="N28" s="28"/>
      <c r="O28" s="42"/>
      <c r="P28" s="28"/>
      <c r="Q28" s="28"/>
      <c r="R28" s="29"/>
      <c r="S28" s="9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8" customFormat="1" ht="28.5" customHeight="1" x14ac:dyDescent="0.25">
      <c r="A29" s="17">
        <v>1</v>
      </c>
      <c r="B29" s="17">
        <v>5510201</v>
      </c>
      <c r="C29" s="9" t="s">
        <v>9</v>
      </c>
      <c r="D29" s="17">
        <v>35</v>
      </c>
      <c r="E29" s="17">
        <v>50</v>
      </c>
      <c r="F29" s="17">
        <v>15</v>
      </c>
      <c r="G29" s="17">
        <v>90</v>
      </c>
      <c r="H29" s="17">
        <v>0</v>
      </c>
      <c r="I29" s="17">
        <v>40</v>
      </c>
      <c r="J29" s="10">
        <f>SUM(D29+F29+H29)</f>
        <v>50</v>
      </c>
      <c r="K29" s="10">
        <f>SUM(E29+G29+I29)</f>
        <v>180</v>
      </c>
      <c r="L29" s="37">
        <f>J29+K29</f>
        <v>230</v>
      </c>
      <c r="M29" s="17">
        <v>77</v>
      </c>
      <c r="N29" s="17">
        <v>566</v>
      </c>
      <c r="O29" s="41">
        <f>M29+N29</f>
        <v>643</v>
      </c>
      <c r="P29" s="43">
        <f>O29/L29%</f>
        <v>279.56521739130437</v>
      </c>
      <c r="Q29" s="17" t="s">
        <v>38</v>
      </c>
      <c r="R29" s="17"/>
      <c r="S29" s="46">
        <f>O29-L29</f>
        <v>413</v>
      </c>
    </row>
    <row r="30" spans="1:32" s="8" customFormat="1" ht="29.25" customHeight="1" x14ac:dyDescent="0.25">
      <c r="A30" s="17">
        <v>2</v>
      </c>
      <c r="B30" s="17">
        <v>5510212</v>
      </c>
      <c r="C30" s="9" t="s">
        <v>10</v>
      </c>
      <c r="D30" s="17">
        <v>35</v>
      </c>
      <c r="E30" s="17">
        <v>0</v>
      </c>
      <c r="F30" s="17">
        <v>15</v>
      </c>
      <c r="G30" s="17">
        <v>0</v>
      </c>
      <c r="H30" s="17">
        <v>30</v>
      </c>
      <c r="I30" s="17">
        <v>0</v>
      </c>
      <c r="J30" s="10">
        <f t="shared" ref="J30:J34" si="8">SUM(D30+F30+H30)</f>
        <v>80</v>
      </c>
      <c r="K30" s="10">
        <f t="shared" ref="K30:K34" si="9">SUM(E30+G30+I30)</f>
        <v>0</v>
      </c>
      <c r="L30" s="37">
        <f t="shared" ref="L30:L34" si="10">J30+K30</f>
        <v>80</v>
      </c>
      <c r="M30" s="17">
        <v>0</v>
      </c>
      <c r="N30" s="17">
        <v>0</v>
      </c>
      <c r="O30" s="41">
        <f t="shared" ref="O30:O34" si="11">M30+N30</f>
        <v>0</v>
      </c>
      <c r="P30" s="17"/>
      <c r="Q30" s="17" t="s">
        <v>38</v>
      </c>
      <c r="R30" s="17"/>
      <c r="S30" s="9"/>
    </row>
    <row r="31" spans="1:32" s="8" customFormat="1" ht="29.25" customHeight="1" x14ac:dyDescent="0.25">
      <c r="A31" s="17">
        <v>3</v>
      </c>
      <c r="B31" s="17"/>
      <c r="C31" s="9" t="s">
        <v>11</v>
      </c>
      <c r="D31" s="17">
        <v>0</v>
      </c>
      <c r="E31" s="17">
        <v>35</v>
      </c>
      <c r="F31" s="17">
        <v>0</v>
      </c>
      <c r="G31" s="17">
        <v>60</v>
      </c>
      <c r="H31" s="17">
        <v>0</v>
      </c>
      <c r="I31" s="17">
        <v>15</v>
      </c>
      <c r="J31" s="10">
        <f t="shared" si="8"/>
        <v>0</v>
      </c>
      <c r="K31" s="10">
        <f t="shared" si="9"/>
        <v>110</v>
      </c>
      <c r="L31" s="37">
        <f t="shared" si="10"/>
        <v>110</v>
      </c>
      <c r="M31" s="17">
        <v>0</v>
      </c>
      <c r="N31" s="17">
        <v>86</v>
      </c>
      <c r="O31" s="41">
        <f t="shared" si="11"/>
        <v>86</v>
      </c>
      <c r="P31" s="17"/>
      <c r="Q31" s="17"/>
      <c r="R31" s="17"/>
      <c r="S31" s="9"/>
    </row>
    <row r="32" spans="1:32" s="8" customFormat="1" ht="28.5" customHeight="1" x14ac:dyDescent="0.25">
      <c r="A32" s="17">
        <v>4</v>
      </c>
      <c r="B32" s="17"/>
      <c r="C32" s="9" t="s">
        <v>47</v>
      </c>
      <c r="D32" s="17">
        <v>50</v>
      </c>
      <c r="E32" s="17">
        <v>0</v>
      </c>
      <c r="F32" s="17">
        <v>0</v>
      </c>
      <c r="G32" s="17">
        <v>0</v>
      </c>
      <c r="H32" s="17">
        <v>30</v>
      </c>
      <c r="I32" s="17">
        <v>0</v>
      </c>
      <c r="J32" s="10">
        <f t="shared" si="8"/>
        <v>80</v>
      </c>
      <c r="K32" s="10">
        <f t="shared" si="9"/>
        <v>0</v>
      </c>
      <c r="L32" s="37">
        <f t="shared" si="10"/>
        <v>80</v>
      </c>
      <c r="M32" s="17">
        <v>48</v>
      </c>
      <c r="N32" s="17">
        <v>0</v>
      </c>
      <c r="O32" s="41">
        <f t="shared" si="11"/>
        <v>48</v>
      </c>
      <c r="P32" s="17"/>
      <c r="Q32" s="17"/>
      <c r="R32" s="17"/>
      <c r="S32" s="45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32" s="8" customFormat="1" ht="33" customHeight="1" x14ac:dyDescent="0.25">
      <c r="A33" s="17">
        <v>5</v>
      </c>
      <c r="B33" s="17">
        <v>5520155</v>
      </c>
      <c r="C33" s="11" t="s">
        <v>13</v>
      </c>
      <c r="D33" s="16">
        <v>35</v>
      </c>
      <c r="E33" s="16">
        <v>35</v>
      </c>
      <c r="F33" s="17">
        <v>15</v>
      </c>
      <c r="G33" s="17">
        <v>30</v>
      </c>
      <c r="H33" s="17">
        <v>0</v>
      </c>
      <c r="I33" s="17">
        <v>30</v>
      </c>
      <c r="J33" s="10">
        <f t="shared" si="8"/>
        <v>50</v>
      </c>
      <c r="K33" s="10">
        <f t="shared" si="9"/>
        <v>95</v>
      </c>
      <c r="L33" s="37">
        <f t="shared" si="10"/>
        <v>145</v>
      </c>
      <c r="M33" s="17">
        <v>0</v>
      </c>
      <c r="N33" s="17">
        <v>39</v>
      </c>
      <c r="O33" s="41">
        <f t="shared" si="11"/>
        <v>39</v>
      </c>
      <c r="P33" s="17"/>
      <c r="Q33" s="17" t="s">
        <v>38</v>
      </c>
      <c r="R33" s="17"/>
      <c r="S33" s="9"/>
    </row>
    <row r="34" spans="1:32" s="8" customFormat="1" ht="33" customHeight="1" x14ac:dyDescent="0.25">
      <c r="A34" s="17">
        <v>6</v>
      </c>
      <c r="B34" s="17">
        <v>5520121</v>
      </c>
      <c r="C34" s="9" t="s">
        <v>12</v>
      </c>
      <c r="D34" s="17">
        <v>50</v>
      </c>
      <c r="E34" s="17">
        <v>50</v>
      </c>
      <c r="F34" s="17">
        <v>0</v>
      </c>
      <c r="G34" s="17">
        <v>0</v>
      </c>
      <c r="H34" s="17">
        <v>0</v>
      </c>
      <c r="I34" s="17">
        <v>40</v>
      </c>
      <c r="J34" s="10">
        <f t="shared" si="8"/>
        <v>50</v>
      </c>
      <c r="K34" s="10">
        <f t="shared" si="9"/>
        <v>90</v>
      </c>
      <c r="L34" s="37">
        <f t="shared" si="10"/>
        <v>140</v>
      </c>
      <c r="M34" s="17">
        <v>0</v>
      </c>
      <c r="N34" s="17">
        <v>40</v>
      </c>
      <c r="O34" s="41">
        <f t="shared" si="11"/>
        <v>40</v>
      </c>
      <c r="P34" s="17"/>
      <c r="Q34" s="17" t="s">
        <v>38</v>
      </c>
      <c r="R34" s="17"/>
      <c r="S34" s="9"/>
    </row>
    <row r="35" spans="1:32" s="6" customFormat="1" ht="29.25" customHeight="1" x14ac:dyDescent="0.25">
      <c r="A35" s="27" t="s">
        <v>33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6"/>
      <c r="M35" s="28"/>
      <c r="N35" s="28"/>
      <c r="O35" s="42"/>
      <c r="P35" s="28"/>
      <c r="Q35" s="28"/>
      <c r="R35" s="29"/>
      <c r="S35" s="9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8" customFormat="1" ht="33" customHeight="1" x14ac:dyDescent="0.25">
      <c r="A36" s="17">
        <v>1</v>
      </c>
      <c r="B36" s="17">
        <v>5510216</v>
      </c>
      <c r="C36" s="9" t="s">
        <v>14</v>
      </c>
      <c r="D36" s="17">
        <v>50</v>
      </c>
      <c r="E36" s="17">
        <v>150</v>
      </c>
      <c r="F36" s="17">
        <v>60</v>
      </c>
      <c r="G36" s="17">
        <v>180</v>
      </c>
      <c r="H36" s="17">
        <v>35</v>
      </c>
      <c r="I36" s="17">
        <v>70</v>
      </c>
      <c r="J36" s="10">
        <f>SUM(D36+F36+H36)</f>
        <v>145</v>
      </c>
      <c r="K36" s="10">
        <f>SUM(E36+G36+I36)</f>
        <v>400</v>
      </c>
      <c r="L36" s="37">
        <f>J36+K36</f>
        <v>545</v>
      </c>
      <c r="M36" s="17">
        <v>402</v>
      </c>
      <c r="N36" s="17">
        <v>1177</v>
      </c>
      <c r="O36" s="41">
        <f>M36+N36</f>
        <v>1579</v>
      </c>
      <c r="P36" s="43">
        <f>O36/L36%</f>
        <v>289.7247706422018</v>
      </c>
      <c r="Q36" s="17" t="s">
        <v>38</v>
      </c>
      <c r="R36" s="17"/>
      <c r="S36" s="46">
        <f>O36-L36</f>
        <v>1034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s="6" customFormat="1" ht="33" customHeight="1" x14ac:dyDescent="0.25">
      <c r="A37" s="27" t="s">
        <v>34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6"/>
      <c r="M37" s="28"/>
      <c r="N37" s="28"/>
      <c r="O37" s="42"/>
      <c r="P37" s="28"/>
      <c r="Q37" s="28"/>
      <c r="R37" s="29"/>
      <c r="S37" s="9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s="8" customFormat="1" ht="33" customHeight="1" x14ac:dyDescent="0.25">
      <c r="A38" s="17">
        <v>1</v>
      </c>
      <c r="B38" s="17">
        <v>5510211</v>
      </c>
      <c r="C38" s="9" t="s">
        <v>15</v>
      </c>
      <c r="D38" s="17">
        <v>50</v>
      </c>
      <c r="E38" s="17">
        <v>70</v>
      </c>
      <c r="F38" s="17">
        <v>0</v>
      </c>
      <c r="G38" s="17">
        <v>0</v>
      </c>
      <c r="H38" s="17">
        <v>0</v>
      </c>
      <c r="I38" s="17">
        <v>50</v>
      </c>
      <c r="J38" s="10">
        <f>SUM(D38+F38+H38)</f>
        <v>50</v>
      </c>
      <c r="K38" s="10">
        <f>SUM(E38+G38+I38)</f>
        <v>120</v>
      </c>
      <c r="L38" s="37">
        <f>J38+K38</f>
        <v>170</v>
      </c>
      <c r="M38" s="17">
        <v>0</v>
      </c>
      <c r="N38" s="17">
        <v>84</v>
      </c>
      <c r="O38" s="41">
        <f>M38+N38</f>
        <v>84</v>
      </c>
      <c r="P38" s="17"/>
      <c r="Q38" s="17" t="s">
        <v>38</v>
      </c>
      <c r="R38" s="17"/>
      <c r="S38" s="9"/>
    </row>
    <row r="39" spans="1:32" s="8" customFormat="1" ht="33" customHeight="1" x14ac:dyDescent="0.25">
      <c r="A39" s="17">
        <v>2</v>
      </c>
      <c r="B39" s="17">
        <v>5520205</v>
      </c>
      <c r="C39" s="11" t="s">
        <v>17</v>
      </c>
      <c r="D39" s="16">
        <v>25</v>
      </c>
      <c r="E39" s="16">
        <v>25</v>
      </c>
      <c r="F39" s="17">
        <v>15</v>
      </c>
      <c r="G39" s="17">
        <v>30</v>
      </c>
      <c r="H39" s="17">
        <v>10</v>
      </c>
      <c r="I39" s="17">
        <v>20</v>
      </c>
      <c r="J39" s="10">
        <f t="shared" ref="J39:J41" si="12">SUM(D39+F39+H39)</f>
        <v>50</v>
      </c>
      <c r="K39" s="10">
        <f t="shared" ref="K39:K41" si="13">SUM(E39+G39+I39)</f>
        <v>75</v>
      </c>
      <c r="L39" s="37">
        <f t="shared" ref="L39:L41" si="14">J39+K39</f>
        <v>125</v>
      </c>
      <c r="M39" s="17">
        <v>46</v>
      </c>
      <c r="N39" s="17">
        <v>109</v>
      </c>
      <c r="O39" s="41">
        <f t="shared" ref="O39:O41" si="15">M39+N39</f>
        <v>155</v>
      </c>
      <c r="P39" s="43">
        <f>O39/L39%</f>
        <v>124</v>
      </c>
      <c r="Q39" s="17" t="s">
        <v>38</v>
      </c>
      <c r="R39" s="17"/>
      <c r="S39" s="46">
        <f>O39-L39</f>
        <v>30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s="8" customFormat="1" ht="33" customHeight="1" x14ac:dyDescent="0.25">
      <c r="A40" s="17">
        <v>3</v>
      </c>
      <c r="B40" s="17">
        <v>5520255</v>
      </c>
      <c r="C40" s="11" t="s">
        <v>18</v>
      </c>
      <c r="D40" s="16">
        <v>25</v>
      </c>
      <c r="E40" s="16">
        <v>25</v>
      </c>
      <c r="F40" s="17">
        <v>20</v>
      </c>
      <c r="G40" s="17">
        <v>30</v>
      </c>
      <c r="H40" s="17">
        <v>10</v>
      </c>
      <c r="I40" s="17">
        <v>20</v>
      </c>
      <c r="J40" s="10">
        <f t="shared" si="12"/>
        <v>55</v>
      </c>
      <c r="K40" s="10">
        <f t="shared" si="13"/>
        <v>75</v>
      </c>
      <c r="L40" s="37">
        <f t="shared" si="14"/>
        <v>130</v>
      </c>
      <c r="M40" s="17">
        <v>131</v>
      </c>
      <c r="N40" s="17">
        <v>178</v>
      </c>
      <c r="O40" s="41">
        <f t="shared" si="15"/>
        <v>309</v>
      </c>
      <c r="P40" s="43">
        <f>O40/L40%</f>
        <v>237.69230769230768</v>
      </c>
      <c r="Q40" s="17" t="s">
        <v>38</v>
      </c>
      <c r="R40" s="17"/>
      <c r="S40" s="46">
        <f>O40-L40</f>
        <v>179</v>
      </c>
    </row>
    <row r="41" spans="1:32" s="8" customFormat="1" ht="33" customHeight="1" x14ac:dyDescent="0.25">
      <c r="A41" s="17">
        <v>4</v>
      </c>
      <c r="B41" s="17">
        <v>5520114</v>
      </c>
      <c r="C41" s="9" t="s">
        <v>16</v>
      </c>
      <c r="D41" s="17">
        <v>60</v>
      </c>
      <c r="E41" s="17">
        <v>50</v>
      </c>
      <c r="F41" s="17">
        <v>0</v>
      </c>
      <c r="G41" s="17">
        <v>0</v>
      </c>
      <c r="H41" s="17">
        <v>0</v>
      </c>
      <c r="I41" s="17">
        <v>40</v>
      </c>
      <c r="J41" s="10">
        <f t="shared" si="12"/>
        <v>60</v>
      </c>
      <c r="K41" s="10">
        <f t="shared" si="13"/>
        <v>90</v>
      </c>
      <c r="L41" s="37">
        <f t="shared" si="14"/>
        <v>150</v>
      </c>
      <c r="M41" s="17">
        <v>0</v>
      </c>
      <c r="N41" s="17">
        <v>0</v>
      </c>
      <c r="O41" s="41">
        <f t="shared" si="15"/>
        <v>0</v>
      </c>
      <c r="P41" s="17"/>
      <c r="Q41" s="17" t="s">
        <v>38</v>
      </c>
      <c r="R41" s="17"/>
      <c r="S41" s="9"/>
    </row>
    <row r="42" spans="1:32" s="6" customFormat="1" ht="27.75" customHeight="1" x14ac:dyDescent="0.25">
      <c r="A42" s="7" t="s">
        <v>35</v>
      </c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36"/>
      <c r="M42" s="28"/>
      <c r="N42" s="28"/>
      <c r="O42" s="42"/>
      <c r="P42" s="28"/>
      <c r="Q42" s="28"/>
      <c r="R42" s="29"/>
      <c r="S42" s="9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s="8" customFormat="1" ht="31.5" customHeight="1" x14ac:dyDescent="0.25">
      <c r="A43" s="17">
        <v>1</v>
      </c>
      <c r="B43" s="17">
        <v>5510303</v>
      </c>
      <c r="C43" s="11" t="s">
        <v>19</v>
      </c>
      <c r="D43" s="16">
        <v>30</v>
      </c>
      <c r="E43" s="16">
        <v>50</v>
      </c>
      <c r="F43" s="17">
        <v>15</v>
      </c>
      <c r="G43" s="17">
        <v>60</v>
      </c>
      <c r="H43" s="17">
        <v>10</v>
      </c>
      <c r="I43" s="17">
        <v>20</v>
      </c>
      <c r="J43" s="10">
        <f>SUM(D43+F43+H43)</f>
        <v>55</v>
      </c>
      <c r="K43" s="10">
        <f>SUM(E43+G43+I43)</f>
        <v>130</v>
      </c>
      <c r="L43" s="37">
        <f>J43+K43</f>
        <v>185</v>
      </c>
      <c r="M43" s="17">
        <v>58</v>
      </c>
      <c r="N43" s="17">
        <v>273</v>
      </c>
      <c r="O43" s="41">
        <f>M43+N43</f>
        <v>331</v>
      </c>
      <c r="P43" s="43">
        <f>O43/L43%</f>
        <v>178.91891891891891</v>
      </c>
      <c r="Q43" s="17" t="s">
        <v>38</v>
      </c>
      <c r="R43" s="17"/>
      <c r="S43" s="46">
        <f>O43-L43</f>
        <v>146</v>
      </c>
    </row>
    <row r="44" spans="1:32" s="8" customFormat="1" ht="31.5" customHeight="1" x14ac:dyDescent="0.25">
      <c r="A44" s="17">
        <v>2</v>
      </c>
      <c r="B44" s="17">
        <v>5510305</v>
      </c>
      <c r="C44" s="11" t="s">
        <v>27</v>
      </c>
      <c r="D44" s="16">
        <v>30</v>
      </c>
      <c r="E44" s="16">
        <v>0</v>
      </c>
      <c r="F44" s="17">
        <v>15</v>
      </c>
      <c r="G44" s="17">
        <v>0</v>
      </c>
      <c r="H44" s="17">
        <v>10</v>
      </c>
      <c r="I44" s="17">
        <v>0</v>
      </c>
      <c r="J44" s="10">
        <f t="shared" ref="J44:J49" si="16">SUM(D44+F44+H44)</f>
        <v>55</v>
      </c>
      <c r="K44" s="10">
        <f t="shared" ref="K44:K49" si="17">SUM(E44+G44+I44)</f>
        <v>0</v>
      </c>
      <c r="L44" s="37">
        <f t="shared" ref="L44:L49" si="18">J44+K44</f>
        <v>55</v>
      </c>
      <c r="M44" s="17">
        <v>0</v>
      </c>
      <c r="N44" s="17">
        <v>0</v>
      </c>
      <c r="O44" s="41">
        <f t="shared" ref="O44:O49" si="19">M44+N44</f>
        <v>0</v>
      </c>
      <c r="P44" s="17"/>
      <c r="Q44" s="17" t="s">
        <v>38</v>
      </c>
      <c r="R44" s="17"/>
      <c r="S44" s="9"/>
    </row>
    <row r="45" spans="1:32" s="8" customFormat="1" ht="31.5" customHeight="1" x14ac:dyDescent="0.25">
      <c r="A45" s="17">
        <v>3</v>
      </c>
      <c r="B45" s="17"/>
      <c r="C45" s="11" t="s">
        <v>28</v>
      </c>
      <c r="D45" s="16">
        <v>0</v>
      </c>
      <c r="E45" s="16">
        <v>30</v>
      </c>
      <c r="F45" s="17">
        <v>0</v>
      </c>
      <c r="G45" s="17">
        <v>45</v>
      </c>
      <c r="H45" s="17">
        <v>0</v>
      </c>
      <c r="I45" s="17">
        <v>20</v>
      </c>
      <c r="J45" s="10">
        <f t="shared" si="16"/>
        <v>0</v>
      </c>
      <c r="K45" s="10">
        <f t="shared" si="17"/>
        <v>95</v>
      </c>
      <c r="L45" s="37">
        <f t="shared" si="18"/>
        <v>95</v>
      </c>
      <c r="M45" s="17">
        <v>0</v>
      </c>
      <c r="N45" s="17">
        <v>102</v>
      </c>
      <c r="O45" s="41">
        <f t="shared" si="19"/>
        <v>102</v>
      </c>
      <c r="P45" s="17"/>
      <c r="Q45" s="17"/>
      <c r="R45" s="17"/>
      <c r="S45" s="9"/>
    </row>
    <row r="46" spans="1:32" s="8" customFormat="1" ht="31.5" customHeight="1" x14ac:dyDescent="0.25">
      <c r="A46" s="17">
        <v>4</v>
      </c>
      <c r="B46" s="17">
        <v>5520217</v>
      </c>
      <c r="C46" s="11" t="s">
        <v>20</v>
      </c>
      <c r="D46" s="16">
        <v>70</v>
      </c>
      <c r="E46" s="16">
        <v>50</v>
      </c>
      <c r="F46" s="17">
        <v>0</v>
      </c>
      <c r="G46" s="17">
        <v>0</v>
      </c>
      <c r="H46" s="17">
        <v>0</v>
      </c>
      <c r="I46" s="17">
        <v>40</v>
      </c>
      <c r="J46" s="10">
        <f t="shared" si="16"/>
        <v>70</v>
      </c>
      <c r="K46" s="10">
        <f t="shared" si="17"/>
        <v>90</v>
      </c>
      <c r="L46" s="37">
        <f t="shared" si="18"/>
        <v>160</v>
      </c>
      <c r="M46" s="17">
        <v>0</v>
      </c>
      <c r="N46" s="17">
        <v>0</v>
      </c>
      <c r="O46" s="41">
        <f t="shared" si="19"/>
        <v>0</v>
      </c>
      <c r="P46" s="17"/>
      <c r="Q46" s="17" t="s">
        <v>38</v>
      </c>
      <c r="R46" s="17"/>
      <c r="S46" s="45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s="8" customFormat="1" ht="31.5" customHeight="1" x14ac:dyDescent="0.25">
      <c r="A47" s="17">
        <v>5</v>
      </c>
      <c r="B47" s="17">
        <v>5520225</v>
      </c>
      <c r="C47" s="9" t="s">
        <v>21</v>
      </c>
      <c r="D47" s="17">
        <v>50</v>
      </c>
      <c r="E47" s="17">
        <v>50</v>
      </c>
      <c r="F47" s="17">
        <v>20</v>
      </c>
      <c r="G47" s="17">
        <v>40</v>
      </c>
      <c r="H47" s="17">
        <v>20</v>
      </c>
      <c r="I47" s="17">
        <v>40</v>
      </c>
      <c r="J47" s="10">
        <f t="shared" si="16"/>
        <v>90</v>
      </c>
      <c r="K47" s="10">
        <f t="shared" si="17"/>
        <v>130</v>
      </c>
      <c r="L47" s="37">
        <f t="shared" si="18"/>
        <v>220</v>
      </c>
      <c r="M47" s="17">
        <v>0</v>
      </c>
      <c r="N47" s="17">
        <v>0</v>
      </c>
      <c r="O47" s="41">
        <f t="shared" si="19"/>
        <v>0</v>
      </c>
      <c r="P47" s="17"/>
      <c r="Q47" s="17" t="s">
        <v>38</v>
      </c>
      <c r="R47" s="17"/>
      <c r="S47" s="9"/>
    </row>
    <row r="48" spans="1:32" s="8" customFormat="1" ht="31.5" customHeight="1" x14ac:dyDescent="0.25">
      <c r="A48" s="17">
        <v>6</v>
      </c>
      <c r="B48" s="17">
        <v>5520227</v>
      </c>
      <c r="C48" s="9" t="s">
        <v>22</v>
      </c>
      <c r="D48" s="17">
        <v>50</v>
      </c>
      <c r="E48" s="17">
        <v>50</v>
      </c>
      <c r="F48" s="16">
        <v>25</v>
      </c>
      <c r="G48" s="16">
        <v>60</v>
      </c>
      <c r="H48" s="17">
        <v>20</v>
      </c>
      <c r="I48" s="17">
        <v>40</v>
      </c>
      <c r="J48" s="10">
        <f t="shared" si="16"/>
        <v>95</v>
      </c>
      <c r="K48" s="10">
        <f t="shared" si="17"/>
        <v>150</v>
      </c>
      <c r="L48" s="37">
        <f t="shared" si="18"/>
        <v>245</v>
      </c>
      <c r="M48" s="16">
        <v>149</v>
      </c>
      <c r="N48" s="17">
        <v>250</v>
      </c>
      <c r="O48" s="41">
        <f t="shared" si="19"/>
        <v>399</v>
      </c>
      <c r="P48" s="43">
        <f>O48/L48%</f>
        <v>162.85714285714283</v>
      </c>
      <c r="Q48" s="17" t="s">
        <v>38</v>
      </c>
      <c r="R48" s="17"/>
      <c r="S48" s="46">
        <f>O48-L48</f>
        <v>154</v>
      </c>
    </row>
    <row r="49" spans="1:32" s="8" customFormat="1" ht="31.5" customHeight="1" x14ac:dyDescent="0.25">
      <c r="A49" s="17">
        <v>7</v>
      </c>
      <c r="B49" s="17"/>
      <c r="C49" s="9" t="s">
        <v>46</v>
      </c>
      <c r="D49" s="17">
        <v>70</v>
      </c>
      <c r="E49" s="17">
        <v>50</v>
      </c>
      <c r="F49" s="17">
        <v>0</v>
      </c>
      <c r="G49" s="17">
        <v>45</v>
      </c>
      <c r="H49" s="17">
        <v>0</v>
      </c>
      <c r="I49" s="17">
        <v>40</v>
      </c>
      <c r="J49" s="10">
        <f t="shared" si="16"/>
        <v>70</v>
      </c>
      <c r="K49" s="10">
        <f t="shared" si="17"/>
        <v>135</v>
      </c>
      <c r="L49" s="37">
        <f t="shared" si="18"/>
        <v>205</v>
      </c>
      <c r="M49" s="17">
        <v>47</v>
      </c>
      <c r="N49" s="17">
        <v>117</v>
      </c>
      <c r="O49" s="41">
        <f t="shared" si="19"/>
        <v>164</v>
      </c>
      <c r="P49" s="17"/>
      <c r="Q49" s="17"/>
      <c r="R49" s="17"/>
      <c r="S49" s="9"/>
    </row>
    <row r="50" spans="1:32" s="6" customFormat="1" ht="33" customHeight="1" x14ac:dyDescent="0.25">
      <c r="A50" s="27" t="s">
        <v>36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6"/>
      <c r="M50" s="28"/>
      <c r="N50" s="28"/>
      <c r="O50" s="42"/>
      <c r="P50" s="28"/>
      <c r="Q50" s="28"/>
      <c r="R50" s="29"/>
      <c r="S50" s="9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s="8" customFormat="1" ht="33" customHeight="1" x14ac:dyDescent="0.25">
      <c r="A51" s="17">
        <v>1</v>
      </c>
      <c r="B51" s="17">
        <v>5540204</v>
      </c>
      <c r="C51" s="9" t="s">
        <v>23</v>
      </c>
      <c r="D51" s="17">
        <v>50</v>
      </c>
      <c r="E51" s="17">
        <v>0</v>
      </c>
      <c r="F51" s="17">
        <v>0</v>
      </c>
      <c r="G51" s="17">
        <v>0</v>
      </c>
      <c r="H51" s="17">
        <v>30</v>
      </c>
      <c r="I51" s="17">
        <v>0</v>
      </c>
      <c r="J51" s="10">
        <f>SUM(D51+F51+H51)</f>
        <v>80</v>
      </c>
      <c r="K51" s="10">
        <f>SUM(E51+G51+I51)</f>
        <v>0</v>
      </c>
      <c r="L51" s="37">
        <f>J51+K51</f>
        <v>80</v>
      </c>
      <c r="M51" s="17">
        <v>63</v>
      </c>
      <c r="N51" s="17">
        <v>0</v>
      </c>
      <c r="O51" s="41">
        <f>M51+N51</f>
        <v>63</v>
      </c>
      <c r="P51" s="17"/>
      <c r="Q51" s="17" t="s">
        <v>38</v>
      </c>
      <c r="R51" s="17"/>
      <c r="S51" s="9"/>
    </row>
    <row r="52" spans="1:32" s="8" customFormat="1" ht="33" customHeight="1" x14ac:dyDescent="0.25">
      <c r="A52" s="17">
        <v>2</v>
      </c>
      <c r="B52" s="17"/>
      <c r="C52" s="9" t="s">
        <v>61</v>
      </c>
      <c r="D52" s="17">
        <v>0</v>
      </c>
      <c r="E52" s="17">
        <v>70</v>
      </c>
      <c r="F52" s="17">
        <v>0</v>
      </c>
      <c r="G52" s="17">
        <v>20</v>
      </c>
      <c r="H52" s="17">
        <v>0</v>
      </c>
      <c r="I52" s="17">
        <v>30</v>
      </c>
      <c r="J52" s="10">
        <f t="shared" ref="J52:J54" si="20">SUM(D52+F52+H52)</f>
        <v>0</v>
      </c>
      <c r="K52" s="10">
        <f t="shared" ref="K52:K54" si="21">SUM(E52+G52+I52)</f>
        <v>120</v>
      </c>
      <c r="L52" s="37">
        <f t="shared" ref="L52:L54" si="22">J52+K52</f>
        <v>120</v>
      </c>
      <c r="M52" s="17">
        <v>0</v>
      </c>
      <c r="N52" s="17">
        <v>84</v>
      </c>
      <c r="O52" s="41">
        <f t="shared" ref="O52:O54" si="23">M52+N52</f>
        <v>84</v>
      </c>
      <c r="P52" s="17"/>
      <c r="Q52" s="17"/>
      <c r="R52" s="17"/>
      <c r="S52" s="9"/>
    </row>
    <row r="53" spans="1:32" s="8" customFormat="1" ht="33" customHeight="1" x14ac:dyDescent="0.25">
      <c r="A53" s="17">
        <v>3</v>
      </c>
      <c r="B53" s="17">
        <v>5540205</v>
      </c>
      <c r="C53" s="9" t="s">
        <v>24</v>
      </c>
      <c r="D53" s="17">
        <v>50</v>
      </c>
      <c r="E53" s="17">
        <v>50</v>
      </c>
      <c r="F53" s="17">
        <v>0</v>
      </c>
      <c r="G53" s="17">
        <v>30</v>
      </c>
      <c r="H53" s="17">
        <v>0</v>
      </c>
      <c r="I53" s="17">
        <v>40</v>
      </c>
      <c r="J53" s="10">
        <f t="shared" si="20"/>
        <v>50</v>
      </c>
      <c r="K53" s="10">
        <f t="shared" si="21"/>
        <v>120</v>
      </c>
      <c r="L53" s="37">
        <f t="shared" si="22"/>
        <v>170</v>
      </c>
      <c r="M53" s="17">
        <v>0</v>
      </c>
      <c r="N53" s="17">
        <v>0</v>
      </c>
      <c r="O53" s="41">
        <f t="shared" si="23"/>
        <v>0</v>
      </c>
      <c r="P53" s="17"/>
      <c r="Q53" s="17" t="s">
        <v>38</v>
      </c>
      <c r="R53" s="17"/>
      <c r="S53" s="47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 s="8" customFormat="1" ht="33" customHeight="1" x14ac:dyDescent="0.25">
      <c r="A54" s="17">
        <v>4</v>
      </c>
      <c r="B54" s="17">
        <v>5540207</v>
      </c>
      <c r="C54" s="9" t="s">
        <v>25</v>
      </c>
      <c r="D54" s="17">
        <v>35</v>
      </c>
      <c r="E54" s="17">
        <v>35</v>
      </c>
      <c r="F54" s="16">
        <v>0</v>
      </c>
      <c r="G54" s="16">
        <v>0</v>
      </c>
      <c r="H54" s="17">
        <v>0</v>
      </c>
      <c r="I54" s="17">
        <v>30</v>
      </c>
      <c r="J54" s="10">
        <f t="shared" si="20"/>
        <v>35</v>
      </c>
      <c r="K54" s="10">
        <f t="shared" si="21"/>
        <v>65</v>
      </c>
      <c r="L54" s="37">
        <f t="shared" si="22"/>
        <v>100</v>
      </c>
      <c r="M54" s="16">
        <v>0</v>
      </c>
      <c r="N54" s="17">
        <v>0</v>
      </c>
      <c r="O54" s="41">
        <f t="shared" si="23"/>
        <v>0</v>
      </c>
      <c r="P54" s="17"/>
      <c r="Q54" s="17"/>
      <c r="R54" s="17"/>
      <c r="S54" s="47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 s="8" customFormat="1" ht="33" customHeight="1" x14ac:dyDescent="0.25">
      <c r="A55" s="51" t="s">
        <v>41</v>
      </c>
      <c r="B55" s="52"/>
      <c r="C55" s="53"/>
      <c r="D55" s="19">
        <f t="shared" ref="D55:O55" si="24">SUM(D11:D54)</f>
        <v>1270</v>
      </c>
      <c r="E55" s="23">
        <f t="shared" si="24"/>
        <v>1545</v>
      </c>
      <c r="F55" s="23">
        <f t="shared" si="24"/>
        <v>420</v>
      </c>
      <c r="G55" s="23">
        <f t="shared" si="24"/>
        <v>930</v>
      </c>
      <c r="H55" s="23">
        <f t="shared" si="24"/>
        <v>285</v>
      </c>
      <c r="I55" s="23">
        <f t="shared" si="24"/>
        <v>1025</v>
      </c>
      <c r="J55" s="23">
        <f t="shared" si="24"/>
        <v>1975</v>
      </c>
      <c r="K55" s="23">
        <f t="shared" si="24"/>
        <v>3500</v>
      </c>
      <c r="L55" s="37">
        <f t="shared" si="24"/>
        <v>5475</v>
      </c>
      <c r="M55" s="23">
        <f t="shared" si="24"/>
        <v>1888</v>
      </c>
      <c r="N55" s="23">
        <f t="shared" si="24"/>
        <v>3900</v>
      </c>
      <c r="O55" s="41">
        <f t="shared" si="24"/>
        <v>5788</v>
      </c>
      <c r="P55" s="10"/>
      <c r="Q55" s="19">
        <f t="shared" ref="Q55:R55" si="25">SUM(Q51:Q54)</f>
        <v>0</v>
      </c>
      <c r="R55" s="19">
        <f t="shared" si="25"/>
        <v>0</v>
      </c>
      <c r="S55" s="41">
        <f t="shared" ref="S55" si="26">SUM(S11:S54)</f>
        <v>2105</v>
      </c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1:32" s="20" customFormat="1" ht="29.25" customHeight="1" x14ac:dyDescent="0.25">
      <c r="K56" s="54" t="s">
        <v>62</v>
      </c>
      <c r="L56" s="54"/>
      <c r="M56" s="54"/>
      <c r="N56" s="54"/>
      <c r="O56" s="54"/>
      <c r="P56" s="54"/>
      <c r="Q56" s="13"/>
      <c r="R56" s="13"/>
    </row>
    <row r="57" spans="1:32" s="20" customFormat="1" ht="20.25" customHeight="1" x14ac:dyDescent="0.25">
      <c r="A57" s="35"/>
      <c r="B57" s="35"/>
      <c r="C57" s="35"/>
      <c r="D57" s="34"/>
      <c r="E57" s="34"/>
      <c r="H57" s="18"/>
      <c r="I57" s="18"/>
      <c r="J57" s="18"/>
      <c r="K57" s="18"/>
      <c r="L57" s="18"/>
      <c r="O57" s="22"/>
      <c r="P57" s="22"/>
      <c r="Q57" s="50"/>
      <c r="R57" s="50"/>
    </row>
    <row r="58" spans="1:32" s="20" customFormat="1" ht="20.25" customHeight="1" x14ac:dyDescent="0.25">
      <c r="H58" s="18"/>
      <c r="I58" s="18"/>
      <c r="J58" s="18"/>
      <c r="K58" s="18"/>
      <c r="L58" s="18"/>
      <c r="O58" s="22"/>
      <c r="P58" s="22"/>
      <c r="Q58" s="13"/>
      <c r="R58" s="13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 s="20" customFormat="1" ht="20.25" customHeight="1" x14ac:dyDescent="0.25">
      <c r="H59" s="18"/>
      <c r="I59" s="18"/>
      <c r="J59" s="18"/>
      <c r="K59" s="18"/>
      <c r="L59" s="18"/>
      <c r="O59" s="22"/>
      <c r="P59" s="22"/>
      <c r="Q59" s="13"/>
      <c r="R59" s="13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 s="20" customFormat="1" ht="20.25" customHeight="1" x14ac:dyDescent="0.25">
      <c r="O60" s="22"/>
      <c r="P60" s="22"/>
      <c r="Q60" s="13"/>
      <c r="R60" s="13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 s="20" customFormat="1" ht="1.5" customHeight="1" x14ac:dyDescent="0.25">
      <c r="O61" s="22"/>
      <c r="P61" s="22"/>
      <c r="Q61" s="13"/>
      <c r="R61" s="13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</sheetData>
  <mergeCells count="23">
    <mergeCell ref="Q1:R1"/>
    <mergeCell ref="D8:E8"/>
    <mergeCell ref="J8:K8"/>
    <mergeCell ref="F8:G8"/>
    <mergeCell ref="H8:I8"/>
    <mergeCell ref="H1:P1"/>
    <mergeCell ref="H2:P2"/>
    <mergeCell ref="H3:P3"/>
    <mergeCell ref="H4:P4"/>
    <mergeCell ref="L8:L9"/>
    <mergeCell ref="M8:N8"/>
    <mergeCell ref="O8:O9"/>
    <mergeCell ref="P8:P9"/>
    <mergeCell ref="S8:S9"/>
    <mergeCell ref="Q57:R57"/>
    <mergeCell ref="A55:C55"/>
    <mergeCell ref="K56:P56"/>
    <mergeCell ref="A2:F2"/>
    <mergeCell ref="Q2:R2"/>
    <mergeCell ref="Q4:R4"/>
    <mergeCell ref="A6:R6"/>
    <mergeCell ref="A8:A9"/>
    <mergeCell ref="C8:C9"/>
  </mergeCells>
  <printOptions horizontalCentered="1"/>
  <pageMargins left="0" right="0" top="0.5" bottom="0.5" header="0" footer="0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topLeftCell="A4" zoomScale="110" zoomScaleNormal="110" workbookViewId="0">
      <selection activeCell="K13" sqref="K13"/>
    </sheetView>
  </sheetViews>
  <sheetFormatPr defaultRowHeight="15.75" x14ac:dyDescent="0.25"/>
  <cols>
    <col min="1" max="1" width="3.875" style="91" customWidth="1"/>
    <col min="2" max="2" width="7.375" style="91" hidden="1" customWidth="1"/>
    <col min="3" max="3" width="27.875" style="12" customWidth="1"/>
    <col min="4" max="11" width="7.125" style="91" customWidth="1"/>
    <col min="12" max="12" width="8" style="91" customWidth="1"/>
    <col min="13" max="14" width="7.125" style="91" customWidth="1"/>
    <col min="15" max="15" width="8" style="91" customWidth="1"/>
    <col min="16" max="16" width="8.125" style="91" customWidth="1"/>
    <col min="17" max="18" width="8.625" style="95" hidden="1" customWidth="1"/>
    <col min="19" max="19" width="8.5" style="91" customWidth="1"/>
    <col min="20" max="16384" width="9" style="12"/>
  </cols>
  <sheetData>
    <row r="1" spans="1:32" ht="16.5" customHeight="1" x14ac:dyDescent="0.25">
      <c r="A1" s="90" t="s">
        <v>26</v>
      </c>
      <c r="I1" s="35"/>
      <c r="J1" s="35"/>
      <c r="K1" s="35"/>
      <c r="L1" s="35" t="s">
        <v>0</v>
      </c>
      <c r="M1" s="35"/>
      <c r="N1" s="35"/>
      <c r="O1" s="35"/>
      <c r="P1" s="35"/>
      <c r="Q1" s="35"/>
      <c r="R1" s="35"/>
    </row>
    <row r="2" spans="1:32" ht="16.5" customHeight="1" x14ac:dyDescent="0.25">
      <c r="A2" s="92" t="s">
        <v>43</v>
      </c>
      <c r="B2" s="92"/>
      <c r="C2" s="92"/>
      <c r="D2" s="92"/>
      <c r="E2" s="92"/>
      <c r="F2" s="92"/>
      <c r="G2" s="18"/>
      <c r="I2" s="35"/>
      <c r="J2" s="35"/>
      <c r="K2" s="35"/>
      <c r="L2" s="93" t="s">
        <v>69</v>
      </c>
      <c r="M2" s="35"/>
      <c r="N2" s="35"/>
      <c r="O2" s="35"/>
      <c r="P2" s="35"/>
      <c r="Q2" s="50"/>
      <c r="R2" s="50"/>
    </row>
    <row r="3" spans="1:32" ht="16.5" customHeight="1" x14ac:dyDescent="0.25">
      <c r="A3" s="35" t="s">
        <v>44</v>
      </c>
      <c r="H3" s="94"/>
      <c r="I3" s="94"/>
      <c r="J3" s="94"/>
      <c r="K3" s="94"/>
      <c r="L3" s="94"/>
      <c r="M3" s="94"/>
      <c r="N3" s="94"/>
      <c r="O3" s="94"/>
      <c r="P3" s="94"/>
    </row>
    <row r="4" spans="1:32" x14ac:dyDescent="0.25">
      <c r="I4" s="96"/>
      <c r="J4" s="96"/>
      <c r="K4" s="97" t="s">
        <v>63</v>
      </c>
      <c r="M4" s="96"/>
      <c r="N4" s="96"/>
      <c r="O4" s="96"/>
      <c r="P4" s="96"/>
      <c r="Q4" s="96"/>
      <c r="R4" s="96"/>
    </row>
    <row r="5" spans="1:32" ht="12.75" customHeight="1" x14ac:dyDescent="0.25"/>
    <row r="6" spans="1:32" ht="27" customHeight="1" x14ac:dyDescent="0.25">
      <c r="A6" s="98" t="s">
        <v>67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32" ht="13.5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</row>
    <row r="8" spans="1:32" ht="40.5" customHeight="1" x14ac:dyDescent="0.25">
      <c r="A8" s="69" t="s">
        <v>42</v>
      </c>
      <c r="B8" s="100"/>
      <c r="C8" s="69" t="s">
        <v>59</v>
      </c>
      <c r="D8" s="70" t="s">
        <v>53</v>
      </c>
      <c r="E8" s="71"/>
      <c r="F8" s="70" t="s">
        <v>55</v>
      </c>
      <c r="G8" s="71"/>
      <c r="H8" s="70" t="s">
        <v>56</v>
      </c>
      <c r="I8" s="71"/>
      <c r="J8" s="70" t="s">
        <v>64</v>
      </c>
      <c r="K8" s="71"/>
      <c r="L8" s="101" t="s">
        <v>41</v>
      </c>
      <c r="M8" s="70" t="s">
        <v>54</v>
      </c>
      <c r="N8" s="71"/>
      <c r="O8" s="101" t="s">
        <v>41</v>
      </c>
      <c r="P8" s="102" t="s">
        <v>65</v>
      </c>
      <c r="Q8" s="103"/>
      <c r="R8" s="103"/>
      <c r="S8" s="106" t="s">
        <v>66</v>
      </c>
    </row>
    <row r="9" spans="1:32" s="14" customFormat="1" ht="40.5" customHeight="1" x14ac:dyDescent="0.25">
      <c r="A9" s="72"/>
      <c r="B9" s="73" t="s">
        <v>37</v>
      </c>
      <c r="C9" s="72"/>
      <c r="D9" s="73" t="s">
        <v>57</v>
      </c>
      <c r="E9" s="73" t="s">
        <v>58</v>
      </c>
      <c r="F9" s="73" t="s">
        <v>57</v>
      </c>
      <c r="G9" s="73" t="s">
        <v>58</v>
      </c>
      <c r="H9" s="73" t="s">
        <v>57</v>
      </c>
      <c r="I9" s="73" t="s">
        <v>58</v>
      </c>
      <c r="J9" s="73" t="s">
        <v>57</v>
      </c>
      <c r="K9" s="73" t="s">
        <v>58</v>
      </c>
      <c r="L9" s="104"/>
      <c r="M9" s="73" t="s">
        <v>57</v>
      </c>
      <c r="N9" s="73" t="s">
        <v>58</v>
      </c>
      <c r="O9" s="104"/>
      <c r="P9" s="102"/>
      <c r="Q9" s="74"/>
      <c r="R9" s="73"/>
      <c r="S9" s="107"/>
    </row>
    <row r="10" spans="1:32" s="6" customFormat="1" ht="24" customHeight="1" x14ac:dyDescent="0.25">
      <c r="A10" s="75" t="s">
        <v>29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7"/>
      <c r="S10" s="108"/>
    </row>
    <row r="11" spans="1:32" s="8" customFormat="1" ht="24" customHeight="1" x14ac:dyDescent="0.25">
      <c r="A11" s="78">
        <v>1</v>
      </c>
      <c r="B11" s="78">
        <v>5480207</v>
      </c>
      <c r="C11" s="79" t="s">
        <v>39</v>
      </c>
      <c r="D11" s="80">
        <v>50</v>
      </c>
      <c r="E11" s="80">
        <v>35</v>
      </c>
      <c r="F11" s="78">
        <v>0</v>
      </c>
      <c r="G11" s="78">
        <v>15</v>
      </c>
      <c r="H11" s="78">
        <v>0</v>
      </c>
      <c r="I11" s="78">
        <v>30</v>
      </c>
      <c r="J11" s="81">
        <f t="shared" ref="J11:K12" si="0">SUM(D11+F11+H11)</f>
        <v>50</v>
      </c>
      <c r="K11" s="81">
        <f t="shared" si="0"/>
        <v>80</v>
      </c>
      <c r="L11" s="81">
        <f t="shared" ref="L11:L12" si="1">J11+K11</f>
        <v>130</v>
      </c>
      <c r="M11" s="78">
        <v>87</v>
      </c>
      <c r="N11" s="78">
        <v>112</v>
      </c>
      <c r="O11" s="81">
        <f t="shared" ref="O11:O12" si="2">M11+N11</f>
        <v>199</v>
      </c>
      <c r="P11" s="105">
        <f>O11/L11%</f>
        <v>153.07692307692307</v>
      </c>
      <c r="Q11" s="78" t="s">
        <v>38</v>
      </c>
      <c r="R11" s="78"/>
      <c r="S11" s="110">
        <f>O11-L11</f>
        <v>69</v>
      </c>
    </row>
    <row r="12" spans="1:32" s="8" customFormat="1" ht="24" customHeight="1" x14ac:dyDescent="0.25">
      <c r="A12" s="78">
        <v>2</v>
      </c>
      <c r="B12" s="78"/>
      <c r="C12" s="82" t="s">
        <v>48</v>
      </c>
      <c r="D12" s="78">
        <v>25</v>
      </c>
      <c r="E12" s="78">
        <v>25</v>
      </c>
      <c r="F12" s="78">
        <v>20</v>
      </c>
      <c r="G12" s="78">
        <v>15</v>
      </c>
      <c r="H12" s="78">
        <v>10</v>
      </c>
      <c r="I12" s="78">
        <v>20</v>
      </c>
      <c r="J12" s="81">
        <f t="shared" si="0"/>
        <v>55</v>
      </c>
      <c r="K12" s="81">
        <f t="shared" si="0"/>
        <v>60</v>
      </c>
      <c r="L12" s="81">
        <f t="shared" si="1"/>
        <v>115</v>
      </c>
      <c r="M12" s="78">
        <v>92</v>
      </c>
      <c r="N12" s="78">
        <v>71</v>
      </c>
      <c r="O12" s="81">
        <f t="shared" si="2"/>
        <v>163</v>
      </c>
      <c r="P12" s="105">
        <f>O12/L12%</f>
        <v>141.73913043478262</v>
      </c>
      <c r="Q12" s="78" t="s">
        <v>38</v>
      </c>
      <c r="R12" s="78"/>
      <c r="S12" s="110">
        <f>O12-L12</f>
        <v>48</v>
      </c>
    </row>
    <row r="13" spans="1:32" s="8" customFormat="1" ht="24" customHeight="1" x14ac:dyDescent="0.25">
      <c r="A13" s="75" t="s">
        <v>50</v>
      </c>
      <c r="B13" s="76"/>
      <c r="C13" s="76"/>
      <c r="D13" s="76"/>
      <c r="E13" s="76"/>
      <c r="F13" s="83"/>
      <c r="G13" s="83"/>
      <c r="H13" s="83"/>
      <c r="I13" s="83"/>
      <c r="J13" s="83"/>
      <c r="K13" s="83"/>
      <c r="L13" s="83"/>
      <c r="M13" s="83"/>
      <c r="N13" s="83"/>
      <c r="O13" s="76"/>
      <c r="P13" s="84"/>
      <c r="Q13" s="78"/>
      <c r="R13" s="78"/>
      <c r="S13" s="110"/>
    </row>
    <row r="14" spans="1:32" s="8" customFormat="1" ht="24" customHeight="1" x14ac:dyDescent="0.25">
      <c r="A14" s="78">
        <v>1</v>
      </c>
      <c r="B14" s="78">
        <v>5220206</v>
      </c>
      <c r="C14" s="82" t="s">
        <v>45</v>
      </c>
      <c r="D14" s="80">
        <v>0</v>
      </c>
      <c r="E14" s="80">
        <v>0</v>
      </c>
      <c r="F14" s="78">
        <v>0</v>
      </c>
      <c r="G14" s="78">
        <v>0</v>
      </c>
      <c r="H14" s="78">
        <v>30</v>
      </c>
      <c r="I14" s="78">
        <v>30</v>
      </c>
      <c r="J14" s="81">
        <f>SUM(D14+F14+H14)</f>
        <v>30</v>
      </c>
      <c r="K14" s="81">
        <f>SUM(E14+G14+I14)</f>
        <v>30</v>
      </c>
      <c r="L14" s="81">
        <f>J14+K14</f>
        <v>60</v>
      </c>
      <c r="M14" s="78">
        <v>24</v>
      </c>
      <c r="N14" s="78">
        <v>68</v>
      </c>
      <c r="O14" s="81">
        <f>M14+N14</f>
        <v>92</v>
      </c>
      <c r="P14" s="105">
        <f>O14/L14%</f>
        <v>153.33333333333334</v>
      </c>
      <c r="Q14" s="78" t="s">
        <v>38</v>
      </c>
      <c r="R14" s="78"/>
      <c r="S14" s="110">
        <f>O14-L14</f>
        <v>32</v>
      </c>
    </row>
    <row r="15" spans="1:32" s="6" customFormat="1" ht="24" customHeight="1" x14ac:dyDescent="0.25">
      <c r="A15" s="85" t="s">
        <v>32</v>
      </c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7"/>
      <c r="S15" s="110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8" customFormat="1" ht="24" customHeight="1" x14ac:dyDescent="0.25">
      <c r="A16" s="78">
        <v>1</v>
      </c>
      <c r="B16" s="78">
        <v>5510201</v>
      </c>
      <c r="C16" s="82" t="s">
        <v>9</v>
      </c>
      <c r="D16" s="78">
        <v>35</v>
      </c>
      <c r="E16" s="78">
        <v>50</v>
      </c>
      <c r="F16" s="78">
        <v>15</v>
      </c>
      <c r="G16" s="78">
        <v>90</v>
      </c>
      <c r="H16" s="78">
        <v>0</v>
      </c>
      <c r="I16" s="78">
        <v>40</v>
      </c>
      <c r="J16" s="81">
        <f>SUM(D16+F16+H16)</f>
        <v>50</v>
      </c>
      <c r="K16" s="81">
        <f>SUM(E16+G16+I16)</f>
        <v>180</v>
      </c>
      <c r="L16" s="81">
        <f>J16+K16</f>
        <v>230</v>
      </c>
      <c r="M16" s="78">
        <v>77</v>
      </c>
      <c r="N16" s="78">
        <v>566</v>
      </c>
      <c r="O16" s="81">
        <f>M16+N16</f>
        <v>643</v>
      </c>
      <c r="P16" s="105">
        <f>O16/L16%</f>
        <v>279.56521739130437</v>
      </c>
      <c r="Q16" s="78" t="s">
        <v>38</v>
      </c>
      <c r="R16" s="78"/>
      <c r="S16" s="110">
        <f>O16-L16</f>
        <v>413</v>
      </c>
    </row>
    <row r="17" spans="1:32" s="6" customFormat="1" ht="24" customHeight="1" x14ac:dyDescent="0.25">
      <c r="A17" s="75" t="s">
        <v>33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7"/>
      <c r="S17" s="110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8" customFormat="1" ht="24" customHeight="1" x14ac:dyDescent="0.25">
      <c r="A18" s="78">
        <v>1</v>
      </c>
      <c r="B18" s="78">
        <v>5510216</v>
      </c>
      <c r="C18" s="82" t="s">
        <v>14</v>
      </c>
      <c r="D18" s="78">
        <v>50</v>
      </c>
      <c r="E18" s="78">
        <v>150</v>
      </c>
      <c r="F18" s="78">
        <v>60</v>
      </c>
      <c r="G18" s="78">
        <v>180</v>
      </c>
      <c r="H18" s="78">
        <v>35</v>
      </c>
      <c r="I18" s="78">
        <v>70</v>
      </c>
      <c r="J18" s="81">
        <f>SUM(D18+F18+H18)</f>
        <v>145</v>
      </c>
      <c r="K18" s="81">
        <f>SUM(E18+G18+I18)</f>
        <v>400</v>
      </c>
      <c r="L18" s="81">
        <f>J18+K18</f>
        <v>545</v>
      </c>
      <c r="M18" s="78">
        <v>402</v>
      </c>
      <c r="N18" s="78">
        <v>1177</v>
      </c>
      <c r="O18" s="81">
        <f>M18+N18</f>
        <v>1579</v>
      </c>
      <c r="P18" s="105">
        <f>O18/L18%</f>
        <v>289.7247706422018</v>
      </c>
      <c r="Q18" s="78" t="s">
        <v>38</v>
      </c>
      <c r="R18" s="78"/>
      <c r="S18" s="110">
        <f>O18-L18</f>
        <v>1034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s="6" customFormat="1" ht="24" customHeight="1" x14ac:dyDescent="0.25">
      <c r="A19" s="75" t="s">
        <v>34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7"/>
      <c r="S19" s="11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8" customFormat="1" ht="33" x14ac:dyDescent="0.25">
      <c r="A20" s="78">
        <v>1</v>
      </c>
      <c r="B20" s="78">
        <v>5520205</v>
      </c>
      <c r="C20" s="79" t="s">
        <v>17</v>
      </c>
      <c r="D20" s="80">
        <v>25</v>
      </c>
      <c r="E20" s="80">
        <v>25</v>
      </c>
      <c r="F20" s="78">
        <v>15</v>
      </c>
      <c r="G20" s="78">
        <v>30</v>
      </c>
      <c r="H20" s="78">
        <v>10</v>
      </c>
      <c r="I20" s="78">
        <v>20</v>
      </c>
      <c r="J20" s="81">
        <f t="shared" ref="J20:K21" si="3">SUM(D20+F20+H20)</f>
        <v>50</v>
      </c>
      <c r="K20" s="81">
        <f t="shared" si="3"/>
        <v>75</v>
      </c>
      <c r="L20" s="81">
        <f t="shared" ref="L20:L21" si="4">J20+K20</f>
        <v>125</v>
      </c>
      <c r="M20" s="78">
        <v>46</v>
      </c>
      <c r="N20" s="78">
        <v>109</v>
      </c>
      <c r="O20" s="81">
        <f t="shared" ref="O20:O21" si="5">M20+N20</f>
        <v>155</v>
      </c>
      <c r="P20" s="105">
        <f>O20/L20%</f>
        <v>124</v>
      </c>
      <c r="Q20" s="78" t="s">
        <v>38</v>
      </c>
      <c r="R20" s="78"/>
      <c r="S20" s="110">
        <f>O20-L20</f>
        <v>30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s="8" customFormat="1" ht="33" x14ac:dyDescent="0.25">
      <c r="A21" s="78">
        <v>2</v>
      </c>
      <c r="B21" s="78">
        <v>5520255</v>
      </c>
      <c r="C21" s="79" t="s">
        <v>18</v>
      </c>
      <c r="D21" s="80">
        <v>25</v>
      </c>
      <c r="E21" s="80">
        <v>25</v>
      </c>
      <c r="F21" s="78">
        <v>20</v>
      </c>
      <c r="G21" s="78">
        <v>30</v>
      </c>
      <c r="H21" s="78">
        <v>10</v>
      </c>
      <c r="I21" s="78">
        <v>20</v>
      </c>
      <c r="J21" s="81">
        <f t="shared" si="3"/>
        <v>55</v>
      </c>
      <c r="K21" s="81">
        <f t="shared" si="3"/>
        <v>75</v>
      </c>
      <c r="L21" s="81">
        <f t="shared" si="4"/>
        <v>130</v>
      </c>
      <c r="M21" s="78">
        <v>131</v>
      </c>
      <c r="N21" s="78">
        <v>178</v>
      </c>
      <c r="O21" s="81">
        <f t="shared" si="5"/>
        <v>309</v>
      </c>
      <c r="P21" s="105">
        <f>O21/L21%</f>
        <v>237.69230769230768</v>
      </c>
      <c r="Q21" s="78" t="s">
        <v>38</v>
      </c>
      <c r="R21" s="78"/>
      <c r="S21" s="110">
        <f>O21-L21</f>
        <v>179</v>
      </c>
    </row>
    <row r="22" spans="1:32" s="6" customFormat="1" ht="24" customHeight="1" x14ac:dyDescent="0.25">
      <c r="A22" s="85" t="s">
        <v>35</v>
      </c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7"/>
      <c r="S22" s="110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8" customFormat="1" ht="33" x14ac:dyDescent="0.25">
      <c r="A23" s="78">
        <v>1</v>
      </c>
      <c r="B23" s="78">
        <v>5510303</v>
      </c>
      <c r="C23" s="79" t="s">
        <v>19</v>
      </c>
      <c r="D23" s="80">
        <v>30</v>
      </c>
      <c r="E23" s="80">
        <v>50</v>
      </c>
      <c r="F23" s="78">
        <v>15</v>
      </c>
      <c r="G23" s="78">
        <v>60</v>
      </c>
      <c r="H23" s="78">
        <v>10</v>
      </c>
      <c r="I23" s="78">
        <v>20</v>
      </c>
      <c r="J23" s="81">
        <f>SUM(D23+F23+H23)</f>
        <v>55</v>
      </c>
      <c r="K23" s="81">
        <f>SUM(E23+G23+I23)</f>
        <v>130</v>
      </c>
      <c r="L23" s="81">
        <f>J23+K23</f>
        <v>185</v>
      </c>
      <c r="M23" s="78">
        <v>58</v>
      </c>
      <c r="N23" s="78">
        <v>273</v>
      </c>
      <c r="O23" s="81">
        <f>M23+N23</f>
        <v>331</v>
      </c>
      <c r="P23" s="105">
        <f>O23/L23%</f>
        <v>178.91891891891891</v>
      </c>
      <c r="Q23" s="78" t="s">
        <v>38</v>
      </c>
      <c r="R23" s="78"/>
      <c r="S23" s="110">
        <f>O23-L23</f>
        <v>146</v>
      </c>
    </row>
    <row r="24" spans="1:32" s="8" customFormat="1" ht="24" customHeight="1" x14ac:dyDescent="0.25">
      <c r="A24" s="78">
        <v>2</v>
      </c>
      <c r="B24" s="78">
        <v>5520227</v>
      </c>
      <c r="C24" s="82" t="s">
        <v>22</v>
      </c>
      <c r="D24" s="78">
        <v>50</v>
      </c>
      <c r="E24" s="78">
        <v>50</v>
      </c>
      <c r="F24" s="80">
        <v>25</v>
      </c>
      <c r="G24" s="80">
        <v>60</v>
      </c>
      <c r="H24" s="78">
        <v>20</v>
      </c>
      <c r="I24" s="78">
        <v>40</v>
      </c>
      <c r="J24" s="81">
        <f t="shared" ref="J24:K24" si="6">SUM(D24+F24+H24)</f>
        <v>95</v>
      </c>
      <c r="K24" s="81">
        <f t="shared" si="6"/>
        <v>150</v>
      </c>
      <c r="L24" s="81">
        <f t="shared" ref="L24" si="7">J24+K24</f>
        <v>245</v>
      </c>
      <c r="M24" s="80">
        <v>149</v>
      </c>
      <c r="N24" s="78">
        <v>250</v>
      </c>
      <c r="O24" s="81">
        <f t="shared" ref="O24" si="8">M24+N24</f>
        <v>399</v>
      </c>
      <c r="P24" s="105">
        <f>O24/L24%</f>
        <v>162.85714285714283</v>
      </c>
      <c r="Q24" s="78" t="s">
        <v>38</v>
      </c>
      <c r="R24" s="78"/>
      <c r="S24" s="110">
        <f>O24-L24</f>
        <v>154</v>
      </c>
    </row>
    <row r="25" spans="1:32" s="8" customFormat="1" ht="24" customHeight="1" x14ac:dyDescent="0.25">
      <c r="A25" s="86" t="s">
        <v>41</v>
      </c>
      <c r="B25" s="87"/>
      <c r="C25" s="88"/>
      <c r="D25" s="81">
        <f>SUM(D11:D24)</f>
        <v>290</v>
      </c>
      <c r="E25" s="81">
        <f>SUM(E11:E24)</f>
        <v>410</v>
      </c>
      <c r="F25" s="81">
        <f>SUM(F11:F24)</f>
        <v>170</v>
      </c>
      <c r="G25" s="81">
        <f>SUM(G11:G24)</f>
        <v>480</v>
      </c>
      <c r="H25" s="81">
        <f>SUM(H11:H24)</f>
        <v>125</v>
      </c>
      <c r="I25" s="81">
        <f>SUM(I11:I24)</f>
        <v>290</v>
      </c>
      <c r="J25" s="81">
        <f>SUM(J11:J24)</f>
        <v>585</v>
      </c>
      <c r="K25" s="81">
        <f>SUM(K11:K24)</f>
        <v>1180</v>
      </c>
      <c r="L25" s="81">
        <f>SUM(L11:L24)</f>
        <v>1765</v>
      </c>
      <c r="M25" s="81">
        <f>SUM(M11:M24)</f>
        <v>1066</v>
      </c>
      <c r="N25" s="81">
        <f>SUM(N11:N24)</f>
        <v>2804</v>
      </c>
      <c r="O25" s="81">
        <f>SUM(O11:O24)</f>
        <v>3870</v>
      </c>
      <c r="P25" s="81"/>
      <c r="Q25" s="81" t="e">
        <f>SUM(#REF!)</f>
        <v>#REF!</v>
      </c>
      <c r="R25" s="81" t="e">
        <f>SUM(#REF!)</f>
        <v>#REF!</v>
      </c>
      <c r="S25" s="109">
        <f>SUM(S11:S24)</f>
        <v>2105</v>
      </c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</row>
    <row r="26" spans="1:32" s="44" customFormat="1" ht="33" customHeight="1" x14ac:dyDescent="0.25">
      <c r="K26" s="89"/>
      <c r="L26" s="89" t="s">
        <v>68</v>
      </c>
      <c r="M26" s="89"/>
      <c r="N26" s="89"/>
      <c r="O26" s="89"/>
      <c r="P26" s="89"/>
      <c r="Q26" s="13"/>
      <c r="R26" s="13"/>
    </row>
    <row r="27" spans="1:32" s="44" customFormat="1" ht="20.25" customHeight="1" x14ac:dyDescent="0.25">
      <c r="A27" s="35"/>
      <c r="B27" s="35"/>
      <c r="C27" s="35"/>
      <c r="H27" s="18"/>
      <c r="I27" s="18"/>
      <c r="J27" s="18"/>
      <c r="K27" s="18"/>
      <c r="L27" s="18" t="str">
        <f>UPPER(K26)</f>
        <v/>
      </c>
      <c r="Q27" s="50"/>
      <c r="R27" s="50"/>
    </row>
    <row r="28" spans="1:32" s="44" customFormat="1" ht="20.25" customHeight="1" x14ac:dyDescent="0.25">
      <c r="H28" s="18"/>
      <c r="I28" s="18"/>
      <c r="J28" s="18"/>
      <c r="K28" s="18"/>
      <c r="L28" s="18"/>
      <c r="Q28" s="13"/>
      <c r="R28" s="13"/>
      <c r="S28" s="91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2" s="44" customFormat="1" ht="20.25" customHeight="1" x14ac:dyDescent="0.25">
      <c r="H29" s="18"/>
      <c r="I29" s="18"/>
      <c r="J29" s="18"/>
      <c r="K29" s="18"/>
      <c r="L29" s="18"/>
      <c r="Q29" s="13"/>
      <c r="R29" s="13"/>
      <c r="S29" s="91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 s="44" customFormat="1" ht="20.25" customHeight="1" x14ac:dyDescent="0.25">
      <c r="Q30" s="13"/>
      <c r="R30" s="13"/>
      <c r="S30" s="91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 s="44" customFormat="1" ht="1.5" customHeight="1" x14ac:dyDescent="0.25">
      <c r="Q31" s="13"/>
      <c r="R31" s="13"/>
      <c r="S31" s="91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</sheetData>
  <mergeCells count="17">
    <mergeCell ref="Q27:R27"/>
    <mergeCell ref="A6:S6"/>
    <mergeCell ref="M8:N8"/>
    <mergeCell ref="O8:O9"/>
    <mergeCell ref="P8:P9"/>
    <mergeCell ref="S8:S9"/>
    <mergeCell ref="A25:C25"/>
    <mergeCell ref="A8:A9"/>
    <mergeCell ref="C8:C9"/>
    <mergeCell ref="D8:E8"/>
    <mergeCell ref="F8:G8"/>
    <mergeCell ref="H8:I8"/>
    <mergeCell ref="J8:K8"/>
    <mergeCell ref="L8:L9"/>
    <mergeCell ref="A2:F2"/>
    <mergeCell ref="Q2:R2"/>
    <mergeCell ref="H3:P3"/>
  </mergeCells>
  <printOptions horizontalCentered="1"/>
  <pageMargins left="0" right="0" top="0.25" bottom="0.25" header="0" footer="0"/>
  <pageSetup paperSize="9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use</vt:lpstr>
      <vt:lpstr>use (2)</vt:lpstr>
      <vt:lpstr>use!Print_Titles</vt:lpstr>
      <vt:lpstr>'use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2019-05-16T05:03:27Z</cp:lastPrinted>
  <dcterms:created xsi:type="dcterms:W3CDTF">2017-03-23T07:53:44Z</dcterms:created>
  <dcterms:modified xsi:type="dcterms:W3CDTF">2019-05-16T05:03:36Z</dcterms:modified>
</cp:coreProperties>
</file>